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B4EECCE-B90B-4CAA-9279-CD2E215C62B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hamematakan'!$A$1:$F$89</definedName>
    <definedName name="_xlnm.Print_Area" localSheetId="0">'Ekamut-caxs'!$A$1:$E$88</definedName>
    <definedName name="_xlnm.Print_Area" localSheetId="2">'Ekamutneri hamematakan'!$A$1:$F$73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J14" i="11" l="1"/>
  <c r="I14" i="11"/>
  <c r="D14" i="11"/>
  <c r="H14" i="11"/>
  <c r="C14" i="11"/>
  <c r="D15" i="11" l="1"/>
  <c r="H9" i="22"/>
  <c r="H10" i="22"/>
  <c r="H11" i="22"/>
  <c r="H12" i="22"/>
  <c r="H13" i="22"/>
  <c r="H14" i="22"/>
  <c r="H8" i="22"/>
  <c r="H15" i="22" s="1"/>
  <c r="H16" i="22" s="1"/>
  <c r="D70" i="7" l="1"/>
  <c r="D73" i="7"/>
  <c r="D78" i="7" l="1"/>
  <c r="D75" i="7" s="1"/>
  <c r="J32" i="23" l="1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B38" i="7"/>
  <c r="B27" i="10" s="1"/>
  <c r="D41" i="19"/>
  <c r="D38" i="7" s="1"/>
  <c r="D27" i="10" s="1"/>
  <c r="E27" i="10" s="1"/>
  <c r="N7" i="11"/>
  <c r="D40" i="19"/>
  <c r="B39" i="19"/>
  <c r="E15" i="22"/>
  <c r="E16" i="22" s="1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D43" i="19" l="1"/>
  <c r="M19" i="23"/>
  <c r="M20" i="23" s="1"/>
  <c r="D42" i="19"/>
  <c r="M26" i="23"/>
  <c r="M28" i="23" s="1"/>
  <c r="D25" i="19" s="1"/>
  <c r="D61" i="19" s="1"/>
  <c r="O19" i="23"/>
  <c r="O20" i="23" s="1"/>
  <c r="N19" i="23"/>
  <c r="N20" i="23" s="1"/>
  <c r="D19" i="19" s="1"/>
  <c r="O27" i="23" l="1"/>
  <c r="M27" i="23"/>
  <c r="D41" i="7" s="1"/>
  <c r="D44" i="19" l="1"/>
  <c r="D8" i="9"/>
  <c r="E8" i="9" s="1"/>
  <c r="B8" i="9"/>
  <c r="N12" i="11" l="1"/>
  <c r="D69" i="7"/>
  <c r="D29" i="19"/>
  <c r="N13" i="11" l="1"/>
  <c r="D38" i="19" s="1"/>
  <c r="D104" i="7"/>
  <c r="B104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7" i="10"/>
  <c r="D85" i="10"/>
  <c r="D71" i="9"/>
  <c r="D69" i="9"/>
  <c r="D101" i="7"/>
  <c r="D99" i="7"/>
  <c r="B82" i="10"/>
  <c r="D81" i="10"/>
  <c r="B81" i="10"/>
  <c r="D31" i="7"/>
  <c r="C18" i="11" l="1"/>
  <c r="D32" i="7" l="1"/>
  <c r="D54" i="18"/>
  <c r="D59" i="18" s="1"/>
  <c r="F59" i="18" s="1"/>
  <c r="D79" i="7" l="1"/>
  <c r="E11" i="21"/>
  <c r="C11" i="21"/>
  <c r="D18" i="19" s="1"/>
  <c r="D11" i="21"/>
  <c r="D47" i="19"/>
  <c r="D81" i="19" s="1"/>
  <c r="D39" i="19"/>
  <c r="A13" i="7"/>
  <c r="A2" i="9"/>
  <c r="A2" i="10"/>
  <c r="A2" i="18"/>
  <c r="A2" i="11"/>
  <c r="A2" i="21"/>
  <c r="A2" i="22"/>
  <c r="D24" i="7" l="1"/>
  <c r="D23" i="19"/>
  <c r="D20" i="7"/>
  <c r="D23" i="7"/>
  <c r="D22" i="19"/>
  <c r="D51" i="7" l="1"/>
  <c r="D50" i="7"/>
  <c r="D49" i="7" l="1"/>
  <c r="D82" i="10"/>
  <c r="E82" i="10" s="1"/>
  <c r="D22" i="9"/>
  <c r="E22" i="9" s="1"/>
  <c r="E81" i="10"/>
  <c r="D75" i="10"/>
  <c r="E75" i="10" s="1"/>
  <c r="D74" i="10"/>
  <c r="D23" i="9"/>
  <c r="E23" i="9" s="1"/>
  <c r="D62" i="9"/>
  <c r="E62" i="9" s="1"/>
  <c r="D60" i="9"/>
  <c r="E60" i="9" s="1"/>
  <c r="D21" i="10"/>
  <c r="D60" i="10"/>
  <c r="E60" i="10" s="1"/>
  <c r="D59" i="10"/>
  <c r="C7" i="10"/>
  <c r="D20" i="10" l="1"/>
  <c r="E20" i="10" s="1"/>
  <c r="E21" i="10"/>
  <c r="D27" i="7" l="1"/>
  <c r="D18" i="7" l="1"/>
  <c r="D72" i="10" l="1"/>
  <c r="E72" i="10" s="1"/>
  <c r="D82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5" i="19" s="1"/>
  <c r="D36" i="7" l="1"/>
  <c r="D94" i="7"/>
  <c r="D7" i="9"/>
  <c r="D63" i="9" l="1"/>
  <c r="D64" i="9"/>
  <c r="D65" i="9"/>
  <c r="D66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90" i="7" l="1"/>
  <c r="D44" i="7"/>
  <c r="D19" i="9" l="1"/>
  <c r="D30" i="18"/>
  <c r="D8" i="18"/>
  <c r="D34" i="18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1" i="7" l="1"/>
  <c r="D68" i="10"/>
  <c r="C68" i="10"/>
  <c r="D80" i="10"/>
  <c r="C76" i="10" l="1"/>
  <c r="C67" i="10" s="1"/>
  <c r="D76" i="10"/>
  <c r="D67" i="10" s="1"/>
  <c r="E77" i="10"/>
  <c r="E76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59" i="10"/>
  <c r="E62" i="10"/>
  <c r="D34" i="7" l="1"/>
  <c r="D28" i="10"/>
  <c r="E74" i="10"/>
  <c r="G81" i="19" l="1"/>
  <c r="D31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6" i="9"/>
  <c r="E65" i="9"/>
  <c r="E64" i="9"/>
  <c r="E63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7" i="9" s="1"/>
  <c r="G67" i="9" s="1"/>
  <c r="E17" i="9"/>
  <c r="E16" i="9"/>
  <c r="E15" i="9"/>
  <c r="E14" i="9"/>
  <c r="E13" i="9"/>
  <c r="E7" i="9"/>
  <c r="C67" i="9"/>
  <c r="D83" i="10" l="1"/>
  <c r="E67" i="10"/>
  <c r="E23" i="10"/>
  <c r="E78" i="10"/>
  <c r="E80" i="10"/>
  <c r="E67" i="9"/>
  <c r="E18" i="9"/>
  <c r="E24" i="9"/>
  <c r="E6" i="9"/>
  <c r="E7" i="10"/>
  <c r="E22" i="10" l="1"/>
  <c r="C83" i="10" l="1"/>
  <c r="E83" i="10" s="1"/>
  <c r="D33" i="7" l="1"/>
  <c r="D97" i="7" s="1"/>
</calcChain>
</file>

<file path=xl/sharedStrings.xml><?xml version="1.0" encoding="utf-8"?>
<sst xmlns="http://schemas.openxmlformats.org/spreadsheetml/2006/main" count="732" uniqueCount="280">
  <si>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</si>
  <si>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</si>
  <si>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</si>
  <si>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</si>
  <si>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</si>
  <si>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</si>
  <si>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</si>
  <si>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</si>
  <si>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</si>
  <si>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</si>
  <si>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</si>
  <si>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</si>
  <si>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</si>
  <si>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</si>
  <si>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</si>
  <si>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</si>
  <si>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</si>
  <si>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</si>
  <si>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</si>
  <si>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</si>
  <si>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</si>
  <si>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</si>
  <si>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</si>
  <si>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</si>
  <si>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</si>
  <si>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</si>
  <si>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</si>
  <si>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</si>
  <si>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</si>
  <si>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</si>
  <si>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</si>
  <si>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</si>
  <si>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</si>
  <si>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</si>
  <si>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</si>
  <si>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</si>
  <si>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</si>
  <si>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</si>
  <si>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</si>
  <si>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</si>
  <si>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</si>
  <si>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</si>
  <si>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</si>
  <si>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</si>
  <si>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</si>
  <si>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</si>
  <si>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</si>
  <si>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</si>
  <si>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</si>
  <si>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</si>
  <si>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</si>
  <si>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</si>
  <si>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</si>
  <si>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</si>
  <si>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</si>
  <si>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</si>
  <si>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</si>
  <si>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</si>
  <si>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</si>
  <si>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</si>
  <si>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</si>
  <si>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</si>
  <si>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</si>
  <si>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</si>
  <si>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</si>
  <si>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</si>
  <si>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</si>
  <si>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</si>
  <si>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</si>
  <si>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</si>
  <si>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</si>
  <si>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</si>
  <si>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</si>
  <si>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</si>
  <si>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</si>
  <si>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</si>
  <si>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</si>
  <si>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</si>
  <si>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</si>
  <si>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</si>
  <si>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</si>
  <si>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</si>
  <si>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</si>
  <si>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</si>
  <si>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</si>
  <si>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</si>
  <si>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</si>
  <si>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</si>
  <si>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</si>
  <si>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</si>
  <si>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</si>
  <si>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</si>
  <si>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</si>
  <si>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</si>
  <si>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</si>
  <si>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</si>
  <si>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</si>
  <si>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</si>
  <si>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</si>
  <si>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</si>
  <si>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</si>
  <si>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</si>
  <si>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</si>
  <si>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</si>
  <si>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</si>
  <si>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</si>
  <si>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</si>
  <si>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</si>
  <si>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</si>
  <si>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</si>
  <si>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</si>
  <si>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</si>
  <si>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</si>
  <si>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</si>
  <si>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</si>
  <si>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</si>
  <si>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</si>
  <si>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</si>
  <si>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</si>
  <si>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</si>
  <si>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</si>
  <si>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</si>
  <si>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</si>
  <si>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</si>
  <si>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</si>
  <si>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</si>
  <si>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</si>
  <si>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</si>
  <si>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</si>
  <si>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</si>
  <si>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</si>
  <si>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</si>
  <si>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</si>
  <si>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</si>
  <si>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</si>
  <si>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</si>
  <si>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</si>
  <si>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</si>
  <si>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</si>
  <si>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</si>
  <si>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</si>
  <si>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</si>
  <si>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</si>
  <si>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</si>
  <si>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</si>
  <si>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</si>
  <si>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</si>
  <si>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</si>
  <si>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</si>
  <si>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</si>
  <si>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</si>
  <si>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</si>
  <si>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</si>
  <si>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</si>
  <si>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</si>
  <si>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</si>
  <si>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</si>
  <si>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</si>
  <si>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</si>
  <si>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</si>
  <si>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</si>
  <si>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</si>
  <si>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</si>
  <si>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</si>
  <si>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</si>
  <si>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</si>
  <si>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</si>
  <si>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</si>
  <si>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</si>
  <si>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</si>
  <si>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</si>
  <si>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</si>
  <si>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</si>
  <si>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</si>
  <si>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</si>
  <si>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</si>
  <si>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</si>
  <si>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</si>
  <si>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</si>
  <si>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</si>
  <si>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</si>
  <si>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</si>
  <si>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</si>
  <si>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</si>
  <si>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</si>
  <si>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</si>
  <si>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</si>
  <si>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</si>
  <si>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</si>
  <si>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</si>
  <si>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</si>
  <si>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</si>
  <si>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</si>
  <si>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</si>
  <si>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</si>
  <si>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</si>
  <si>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</si>
  <si>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</si>
  <si>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</si>
  <si>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</si>
  <si>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</si>
  <si>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</si>
  <si>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</si>
  <si>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</si>
  <si>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</si>
  <si>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</si>
  <si>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</si>
  <si>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</si>
  <si>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</si>
  <si>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</si>
  <si>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</si>
  <si>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</si>
  <si>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</si>
  <si>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</si>
  <si>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</si>
  <si>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</si>
  <si>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</si>
  <si>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</si>
  <si>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</si>
  <si>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</si>
  <si>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</si>
  <si>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</si>
  <si>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</si>
  <si>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</si>
  <si>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</si>
  <si>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</si>
  <si>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</si>
  <si>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</si>
  <si>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</si>
  <si>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</si>
  <si>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</si>
  <si>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</si>
  <si>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</si>
  <si>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</si>
  <si>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</si>
  <si>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</si>
  <si>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</si>
  <si>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</si>
  <si>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</si>
  <si>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</si>
  <si>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</si>
  <si>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</si>
  <si>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</si>
  <si>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</si>
  <si>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</si>
  <si>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</si>
  <si>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</si>
  <si>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</si>
  <si>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</si>
  <si>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</si>
  <si>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</si>
  <si>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</si>
  <si>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</si>
  <si>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</si>
  <si>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</si>
  <si>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</si>
  <si>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</si>
  <si>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</si>
  <si>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</si>
  <si>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</si>
  <si>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</si>
  <si>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</si>
  <si>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</si>
  <si>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</si>
  <si>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</si>
  <si>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</si>
  <si>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</si>
  <si>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</si>
  <si>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</si>
  <si>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</si>
  <si>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</si>
  <si>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Գորգերի քիմմաքրման գծով</t>
  </si>
  <si>
    <t>Տաթեվիկ Համբարձումյան</t>
  </si>
  <si>
    <t>Նաիրա Գաբրիելյան</t>
  </si>
  <si>
    <t xml:space="preserve">«ԵՐԵՎԱՆԻ Կ.ՕՐԲԵԼՅԱՆԻ ԱՆՎԱՆ ԱՐՎԵՍՏԻ ԴՊՐՈՑ» ՀՈԱԿ-ի </t>
  </si>
  <si>
    <t>Արխիվացման աշխատանքների գծով</t>
  </si>
  <si>
    <t>31,12,2022թ.</t>
  </si>
  <si>
    <t>Տնօրենի ազատում-ընդունում/չնախատեսված վերջնահաշվարկ</t>
  </si>
  <si>
    <t>03. 04. 2023թ.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</si>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</sst>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0" fillId="0" borderId="0" xfId="45" applyFont="1" applyAlignment="1" applyProtection="1">
      <alignment vertical="center"/>
      <protection locked="0" hidden="1"/>
    </xf>
    <xf numFmtId="166" fontId="32" fillId="0" borderId="0" xfId="45" applyNumberFormat="1" applyFont="1" applyAlignment="1" applyProtection="1">
      <alignment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166" fontId="31" fillId="0" borderId="10" xfId="45" applyNumberFormat="1" applyFont="1" applyBorder="1" applyAlignment="1" applyProtection="1">
      <alignment horizontal="left" vertical="top" wrapText="1"/>
      <protection locked="0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left" vertical="center"/>
    </xf>
    <xf numFmtId="3" fontId="59" fillId="0" borderId="0" xfId="45" applyNumberFormat="1" applyFont="1" applyAlignment="1">
      <alignment horizontal="center" vertical="center"/>
    </xf>
    <xf numFmtId="166" fontId="60" fillId="0" borderId="0" xfId="46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3" fontId="62" fillId="0" borderId="0" xfId="45" applyNumberFormat="1" applyFont="1" applyAlignment="1">
      <alignment vertical="center" wrapText="1"/>
    </xf>
    <xf numFmtId="0" fontId="62" fillId="0" borderId="0" xfId="45" applyFont="1" applyAlignment="1">
      <alignment vertical="center" wrapText="1"/>
    </xf>
    <xf numFmtId="0" fontId="58" fillId="0" borderId="0" xfId="45" applyFont="1" applyAlignment="1">
      <alignment horizontal="right" vertical="center" wrapText="1"/>
    </xf>
    <xf numFmtId="0" fontId="62" fillId="0" borderId="0" xfId="45" applyFont="1" applyAlignment="1">
      <alignment horizontal="center" vertical="center" wrapText="1"/>
    </xf>
    <xf numFmtId="164" fontId="59" fillId="0" borderId="0" xfId="45" applyNumberFormat="1" applyFont="1" applyAlignment="1">
      <alignment horizontal="center" vertical="center"/>
    </xf>
    <xf numFmtId="164" fontId="58" fillId="0" borderId="0" xfId="46" applyNumberFormat="1" applyFont="1" applyAlignment="1">
      <alignment horizontal="right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gAgAEEATQAAAAAAAAAAAAAAAAAAAAAAAAAAAAAAAAAAAAAAAAAAAAAAAAAAAAAAAAAAAAAAAAAAAAAAAAAAAAAAAAAAAAAAAAAAAAAAAAAAAAAAAAAAAAAAAAAAAAAAAADnBwwABAAVAAkAK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yNDJaMCMGCSqGSIb3DQEJBDEWBBR9k3a6kF1nrd/RM2RLeJuO9Cth4zArBgsqhkiG9w0BCRACDDEcMBowGDAWBBRE5xMFRVajmd/v2Zzf5CvSbEm8HjANBgkqhkiG9w0BAQEFAASCAQB7Qp6z5vTzBNGRnw8AhXNqrUu7ISyEkXuJkdlZFtO5y1pBw2vq2h6BVM/6F6iM0FiQlJ8xSMvs5WHZ/XsaKxwqQb5TK/3ADJ9ZaojXPIF12upYpONvKd9gKt7myUOsk/AMeKZ/H3Njnfev1rLcWSihKT058fxUQaf070AAQ0Z1ph2vwHgH1asRh1Ww2C18ZtKnRq/E4GF8qfqurN/1detOX5VBIlZTrjbrVsBGOdbvr+s+NIu8G6dZ4Qtqj4eAeksn0Zb1aFRDKzGdALjlFGCR0lxaIBVCCqpZvY2IWuS1k2OhyBKPLX2LIEMOQsMVHa4eXtbKdJZ4dozurhMikxj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MAMAAgAFAATQAAAAAAAAAAAAAAAAAAAAAAAAAAAAAAAAAAAAAAAAAAAAAAAAAAAAAAAAAAAAAAAAAAAAAAAAAAAAAAAAAAAAAAAAAAAAAAAAAAAAAAAAAAAAAAAAAAAAAAAADnBwwAAwAUABEAH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MwNTBaMCMGCSqGSIb3DQEJBDEWBBTVa8sloKRYjBZ1w7C9n3MN9RZtsTArBgsqhkiG9w0BCRACDDEcMBowGDAWBBRE5xMFRVajmd/v2Zzf5CvSbEm8HjANBgkqhkiG9w0BAQEFAASCAQDDdLIhwgqqe596G1Eij/xYrvh22HmbucJ0l1Xyx5ZPl428p39MuqG/X+vZAOo9ADgC4Gn99CaNT+S0s9o7TfOjS0qU7xhmN0ogOmNle6AgTY65Gfrj9G23m9o1hnDQuRk86dF7n8ErEUgFMLTjoYm5XGxlf/La1hL+7y6WylIle5UZvOvyQKt7r3ZPVpaHiEiTzDdIVw+80jWxM1k5Eeqg8wbRYeaKgchp5e6sawrALJtmG6omfBfAc4jfeuBLSrmTqPK/B/T12pVc0va/88QVv3xj5QL5dVO3nkdCJQqL1mEzSjV7HqhSecXeFxycEtzaUYTBnyurF88Bzxb0Um7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92075</xdr:colOff>
          <xdr:row>88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68BFB87-0887-CB8C-8071-33EE0902BA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104775</xdr:colOff>
          <xdr:row>104</xdr:row>
          <xdr:rowOff>47625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89"/>
  <sheetViews>
    <sheetView tabSelected="1" view="pageBreakPreview" topLeftCell="A47" zoomScaleSheetLayoutView="100" workbookViewId="0">
      <selection activeCell="C88" sqref="C88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9.85546875" style="43" customWidth="1"/>
    <col min="5" max="5" width="3.85546875" style="43" customWidth="1"/>
    <col min="6" max="6" width="3.140625" style="43" customWidth="1"/>
    <col min="7" max="7" width="14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13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70"/>
      <c r="D4" s="170" t="s">
        <v>213</v>
      </c>
      <c r="E4" s="170"/>
      <c r="F4" s="170"/>
      <c r="G4" s="42"/>
    </row>
    <row r="5" spans="1:13" ht="28.5" customHeight="1">
      <c r="C5" s="170"/>
      <c r="D5" s="170" t="s">
        <v>172</v>
      </c>
      <c r="E5" s="170"/>
      <c r="F5" s="170"/>
      <c r="G5" s="42"/>
    </row>
    <row r="6" spans="1:13" ht="24" customHeight="1">
      <c r="C6" s="170"/>
      <c r="D6" s="170"/>
      <c r="E6" s="170"/>
      <c r="F6" s="170"/>
      <c r="G6" s="42"/>
    </row>
    <row r="7" spans="1:13" ht="24" customHeight="1">
      <c r="C7" s="170"/>
      <c r="D7" s="42" t="s">
        <v>214</v>
      </c>
      <c r="E7" s="107">
        <v>13</v>
      </c>
      <c r="F7" s="44"/>
      <c r="G7" s="42"/>
    </row>
    <row r="8" spans="1:13" ht="24" customHeight="1">
      <c r="C8" s="170"/>
      <c r="D8" s="42" t="s">
        <v>27</v>
      </c>
      <c r="E8" s="42"/>
      <c r="F8" s="42"/>
      <c r="G8" s="42"/>
    </row>
    <row r="9" spans="1:13" ht="24" customHeight="1">
      <c r="C9" s="170"/>
      <c r="D9" s="42" t="s">
        <v>28</v>
      </c>
      <c r="E9" s="42"/>
      <c r="F9" s="42"/>
      <c r="G9" s="42"/>
    </row>
    <row r="10" spans="1:13" ht="26.25" customHeight="1">
      <c r="C10" s="170"/>
      <c r="D10" s="170" t="s">
        <v>278</v>
      </c>
      <c r="E10" s="170"/>
      <c r="F10" s="170"/>
      <c r="G10" s="42"/>
    </row>
    <row r="11" spans="1:13" ht="27" customHeight="1">
      <c r="C11" s="170"/>
      <c r="D11" s="170" t="s">
        <v>279</v>
      </c>
      <c r="E11" s="170"/>
      <c r="F11" s="170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83" t="s">
        <v>40</v>
      </c>
      <c r="B13" s="483"/>
      <c r="C13" s="483"/>
      <c r="D13" s="483"/>
      <c r="E13" s="320"/>
      <c r="F13" s="320"/>
      <c r="G13" s="45"/>
    </row>
    <row r="14" spans="1:13" ht="27.75" customHeight="1">
      <c r="A14" s="484" t="s">
        <v>274</v>
      </c>
      <c r="B14" s="484"/>
      <c r="C14" s="484"/>
      <c r="D14" s="484"/>
      <c r="E14" s="321"/>
      <c r="F14" s="321"/>
    </row>
    <row r="15" spans="1:13" ht="18.75" customHeight="1">
      <c r="A15" s="485" t="s">
        <v>216</v>
      </c>
      <c r="B15" s="485"/>
      <c r="C15" s="485"/>
      <c r="D15" s="485"/>
      <c r="E15" s="322"/>
      <c r="F15" s="322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7" t="s">
        <v>123</v>
      </c>
      <c r="C17" s="487"/>
      <c r="D17" s="283"/>
      <c r="E17" s="283"/>
      <c r="F17" s="283"/>
    </row>
    <row r="18" spans="1:16" ht="21.75" customHeight="1">
      <c r="A18" s="117">
        <v>1</v>
      </c>
      <c r="B18" s="486" t="s">
        <v>116</v>
      </c>
      <c r="C18" s="486"/>
      <c r="D18" s="221">
        <f>+'Pastaci finansav.'!C11+2523.3</f>
        <v>74518.2</v>
      </c>
      <c r="E18" s="219"/>
      <c r="F18" s="219"/>
      <c r="G18" s="287"/>
    </row>
    <row r="19" spans="1:16" ht="20.25" customHeight="1">
      <c r="A19" s="117">
        <v>2</v>
      </c>
      <c r="B19" s="486" t="s">
        <v>230</v>
      </c>
      <c r="C19" s="486"/>
      <c r="D19" s="219">
        <f>+Komunal!N20</f>
        <v>1.6</v>
      </c>
      <c r="E19" s="219"/>
      <c r="F19" s="219"/>
      <c r="G19" s="287"/>
    </row>
    <row r="20" spans="1:16" ht="20.25" hidden="1" customHeight="1">
      <c r="A20" s="117">
        <v>3</v>
      </c>
      <c r="B20" s="486" t="s">
        <v>243</v>
      </c>
      <c r="C20" s="486"/>
      <c r="D20" s="221">
        <f>+D21</f>
        <v>0</v>
      </c>
      <c r="E20" s="219"/>
      <c r="F20" s="219"/>
      <c r="G20" s="287"/>
    </row>
    <row r="21" spans="1:16" ht="20.25" hidden="1" customHeight="1">
      <c r="A21" s="116">
        <v>3.1</v>
      </c>
      <c r="B21" s="489" t="s">
        <v>244</v>
      </c>
      <c r="C21" s="489"/>
      <c r="D21" s="220"/>
      <c r="E21" s="219"/>
      <c r="F21" s="219"/>
      <c r="G21" s="287"/>
    </row>
    <row r="22" spans="1:16" ht="30.75" customHeight="1">
      <c r="A22" s="117">
        <v>3</v>
      </c>
      <c r="B22" s="488" t="s">
        <v>188</v>
      </c>
      <c r="C22" s="488"/>
      <c r="D22" s="221">
        <f>+'Pastaci finansav.'!D11</f>
        <v>653.70000000000005</v>
      </c>
      <c r="E22" s="221"/>
      <c r="F22" s="221"/>
    </row>
    <row r="23" spans="1:16" s="3" customFormat="1" ht="27" customHeight="1">
      <c r="A23" s="117">
        <v>4</v>
      </c>
      <c r="B23" s="486" t="s">
        <v>263</v>
      </c>
      <c r="C23" s="486"/>
      <c r="D23" s="221">
        <f>+'Pastaci finansav.'!E11</f>
        <v>4673.1000000000004</v>
      </c>
      <c r="E23" s="219"/>
      <c r="F23" s="219"/>
      <c r="G23" s="287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86" t="s">
        <v>52</v>
      </c>
      <c r="C24" s="486"/>
      <c r="D24" s="219"/>
      <c r="E24" s="219"/>
      <c r="F24" s="219"/>
      <c r="G24" s="287"/>
    </row>
    <row r="25" spans="1:16" ht="18" hidden="1" customHeight="1">
      <c r="A25" s="117">
        <v>7</v>
      </c>
      <c r="B25" s="486" t="s">
        <v>62</v>
      </c>
      <c r="C25" s="486"/>
      <c r="D25" s="221">
        <f>+Komunal!M28</f>
        <v>0</v>
      </c>
      <c r="E25" s="219"/>
      <c r="F25" s="219"/>
    </row>
    <row r="26" spans="1:16" ht="18" hidden="1" customHeight="1">
      <c r="A26" s="117">
        <v>8</v>
      </c>
      <c r="B26" s="486" t="s">
        <v>187</v>
      </c>
      <c r="C26" s="486"/>
      <c r="D26" s="219"/>
      <c r="E26" s="219"/>
      <c r="F26" s="219"/>
    </row>
    <row r="27" spans="1:16" ht="18" hidden="1" customHeight="1">
      <c r="A27" s="117">
        <v>10</v>
      </c>
      <c r="B27" s="486" t="s">
        <v>71</v>
      </c>
      <c r="C27" s="486"/>
      <c r="D27" s="219"/>
      <c r="E27" s="219"/>
      <c r="F27" s="219"/>
    </row>
    <row r="28" spans="1:16" ht="18" customHeight="1">
      <c r="A28" s="117">
        <v>5</v>
      </c>
      <c r="B28" s="486" t="s">
        <v>121</v>
      </c>
      <c r="C28" s="486"/>
      <c r="D28" s="221">
        <f>SUM(D29:D30)</f>
        <v>946.3</v>
      </c>
      <c r="E28" s="221"/>
      <c r="F28" s="221"/>
    </row>
    <row r="29" spans="1:16" s="3" customFormat="1" ht="17.25" customHeight="1">
      <c r="A29" s="116">
        <v>5.0999999999999996</v>
      </c>
      <c r="B29" s="489" t="s">
        <v>72</v>
      </c>
      <c r="C29" s="489"/>
      <c r="D29" s="230">
        <f>+D78</f>
        <v>946.3</v>
      </c>
      <c r="E29" s="230"/>
      <c r="F29" s="230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89" t="s">
        <v>73</v>
      </c>
      <c r="C30" s="489"/>
      <c r="D30" s="220"/>
      <c r="E30" s="220"/>
      <c r="F30" s="220"/>
      <c r="G30" s="57"/>
      <c r="H30" s="2"/>
      <c r="I30" s="2"/>
      <c r="J30" s="312"/>
      <c r="K30" s="2"/>
      <c r="L30" s="2"/>
      <c r="M30" s="2"/>
      <c r="N30" s="2"/>
      <c r="O30" s="2"/>
      <c r="P30" s="2"/>
    </row>
    <row r="31" spans="1:16" ht="17.25" hidden="1" customHeight="1">
      <c r="A31" s="117">
        <v>12</v>
      </c>
      <c r="B31" s="486" t="s">
        <v>9</v>
      </c>
      <c r="C31" s="486"/>
      <c r="D31" s="219"/>
      <c r="E31" s="219"/>
      <c r="F31" s="219"/>
    </row>
    <row r="32" spans="1:16" s="2" customFormat="1" ht="17.25" hidden="1" customHeight="1">
      <c r="A32" s="117">
        <v>13</v>
      </c>
      <c r="B32" s="490"/>
      <c r="C32" s="490"/>
      <c r="D32" s="219"/>
      <c r="E32" s="219"/>
      <c r="F32" s="219"/>
      <c r="G32" s="19"/>
    </row>
    <row r="33" spans="1:26" s="2" customFormat="1" ht="17.25" hidden="1" customHeight="1">
      <c r="A33" s="117"/>
      <c r="B33" s="132" t="s">
        <v>8</v>
      </c>
      <c r="C33" s="132"/>
      <c r="D33" s="219"/>
      <c r="E33" s="219"/>
      <c r="F33" s="219"/>
      <c r="G33" s="19"/>
    </row>
    <row r="34" spans="1:26" s="2" customFormat="1" ht="19.5" hidden="1" customHeight="1">
      <c r="A34" s="117">
        <v>14</v>
      </c>
      <c r="B34" s="490"/>
      <c r="C34" s="490"/>
      <c r="D34" s="219"/>
      <c r="E34" s="219"/>
      <c r="F34" s="219"/>
      <c r="G34" s="21"/>
    </row>
    <row r="35" spans="1:26" ht="24" customHeight="1">
      <c r="A35" s="50"/>
      <c r="B35" s="491" t="s">
        <v>268</v>
      </c>
      <c r="C35" s="491"/>
      <c r="D35" s="261">
        <f>SUM(D18:D20,D22:D28,D31:D34)</f>
        <v>80792.900000000009</v>
      </c>
      <c r="E35" s="261"/>
      <c r="F35" s="261"/>
    </row>
    <row r="36" spans="1:26" ht="23.25" customHeight="1">
      <c r="A36" s="43"/>
      <c r="B36" s="50"/>
      <c r="C36" s="51"/>
      <c r="D36" s="221"/>
      <c r="E36" s="221"/>
      <c r="F36" s="221"/>
    </row>
    <row r="37" spans="1:26" ht="24.75" customHeight="1">
      <c r="A37" s="50" t="s">
        <v>10</v>
      </c>
      <c r="B37" s="487" t="s">
        <v>124</v>
      </c>
      <c r="C37" s="487"/>
      <c r="D37" s="262"/>
      <c r="E37" s="262"/>
      <c r="F37" s="26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8" customHeight="1">
      <c r="A38" s="117">
        <v>1</v>
      </c>
      <c r="B38" s="486" t="s">
        <v>11</v>
      </c>
      <c r="C38" s="486"/>
      <c r="D38" s="221">
        <f>+Ashkhatavardz!N13-'Dramakan hosqer'!D95</f>
        <v>76215.899999999994</v>
      </c>
      <c r="E38" s="221"/>
      <c r="F38" s="22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9.5" customHeight="1">
      <c r="A39" s="160">
        <v>1.1000000000000001</v>
      </c>
      <c r="B39" s="489" t="str">
        <f>+Ashkhatavardz!I6</f>
        <v>գեղագիտական ուսուցման գծով</v>
      </c>
      <c r="C39" s="489"/>
      <c r="D39" s="230">
        <f>+Ashkhatavardz!C8+Ashkhatavardz!I7</f>
        <v>2995.2</v>
      </c>
      <c r="E39" s="230"/>
      <c r="F39" s="230"/>
      <c r="G39" s="255"/>
      <c r="H39" s="2"/>
      <c r="I39" s="2"/>
      <c r="J39" s="2"/>
      <c r="K39" s="2"/>
      <c r="L39" s="2"/>
      <c r="M39" s="8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1.2</v>
      </c>
      <c r="B40" s="489" t="s">
        <v>12</v>
      </c>
      <c r="C40" s="489"/>
      <c r="D40" s="230">
        <f>+Ashkhatavardz!C9+Ashkhatavardz!M7+Ashkhatavardz!C10</f>
        <v>0</v>
      </c>
      <c r="E40" s="230"/>
      <c r="F40" s="23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9.5" hidden="1" customHeight="1">
      <c r="A41" s="160">
        <v>1.3</v>
      </c>
      <c r="B41" s="489" t="s">
        <v>266</v>
      </c>
      <c r="C41" s="489"/>
      <c r="D41" s="230">
        <f>+Ashkhatavardz!C11+Ashkhatavardz!K7</f>
        <v>0</v>
      </c>
      <c r="E41" s="230"/>
      <c r="F41" s="23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>
      <c r="A42" s="117">
        <v>2</v>
      </c>
      <c r="B42" s="486" t="s">
        <v>14</v>
      </c>
      <c r="C42" s="486"/>
      <c r="D42" s="221">
        <f>+Komunal!F27</f>
        <v>730.1</v>
      </c>
      <c r="E42" s="219"/>
      <c r="F42" s="219"/>
      <c r="G42" s="310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3</v>
      </c>
      <c r="B43" s="486" t="s">
        <v>13</v>
      </c>
      <c r="C43" s="486"/>
      <c r="D43" s="221">
        <f>+Komunal!J27</f>
        <v>261.89999999999998</v>
      </c>
      <c r="E43" s="219"/>
      <c r="F43" s="219"/>
      <c r="G43" s="310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4</v>
      </c>
      <c r="B44" s="486" t="s">
        <v>15</v>
      </c>
      <c r="C44" s="486"/>
      <c r="D44" s="219">
        <f>+Komunal!O27</f>
        <v>41.1</v>
      </c>
      <c r="E44" s="219"/>
      <c r="F44" s="219"/>
      <c r="G44" s="310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8" customHeight="1">
      <c r="A45" s="117">
        <v>5</v>
      </c>
      <c r="B45" s="486" t="s">
        <v>16</v>
      </c>
      <c r="C45" s="486"/>
      <c r="D45" s="219">
        <v>18</v>
      </c>
      <c r="E45" s="219"/>
      <c r="F45" s="219"/>
    </row>
    <row r="46" spans="1:26" ht="18" hidden="1" customHeight="1">
      <c r="A46" s="117">
        <v>6</v>
      </c>
      <c r="B46" s="486" t="s">
        <v>17</v>
      </c>
      <c r="C46" s="486"/>
      <c r="D46" s="219"/>
      <c r="E46" s="219"/>
      <c r="F46" s="219"/>
    </row>
    <row r="47" spans="1:26" ht="18" customHeight="1">
      <c r="A47" s="117">
        <v>6</v>
      </c>
      <c r="B47" s="486" t="s">
        <v>18</v>
      </c>
      <c r="C47" s="486"/>
      <c r="D47" s="263">
        <f>SUM(D48:D50)</f>
        <v>156.6</v>
      </c>
      <c r="E47" s="263"/>
      <c r="F47" s="263"/>
    </row>
    <row r="48" spans="1:26" s="3" customFormat="1" ht="18" customHeight="1">
      <c r="A48" s="116">
        <v>6.1</v>
      </c>
      <c r="B48" s="489" t="s">
        <v>19</v>
      </c>
      <c r="C48" s="489"/>
      <c r="D48" s="220">
        <v>57.6</v>
      </c>
      <c r="E48" s="220"/>
      <c r="F48" s="220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6.2</v>
      </c>
      <c r="B49" s="489" t="s">
        <v>20</v>
      </c>
      <c r="C49" s="489"/>
      <c r="D49" s="220">
        <v>27</v>
      </c>
      <c r="E49" s="220"/>
      <c r="F49" s="22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s="3" customFormat="1" ht="18" customHeight="1">
      <c r="A50" s="116">
        <v>6.3</v>
      </c>
      <c r="B50" s="489" t="s">
        <v>21</v>
      </c>
      <c r="C50" s="489"/>
      <c r="D50" s="220">
        <v>72</v>
      </c>
      <c r="E50" s="220"/>
      <c r="F50" s="220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7" ht="18" hidden="1" customHeight="1">
      <c r="A51" s="117">
        <v>8</v>
      </c>
      <c r="B51" s="486" t="s">
        <v>22</v>
      </c>
      <c r="C51" s="486"/>
      <c r="D51" s="219"/>
      <c r="E51" s="219"/>
      <c r="F51" s="219"/>
      <c r="M51" s="89"/>
    </row>
    <row r="52" spans="1:17" ht="18" customHeight="1">
      <c r="A52" s="117">
        <v>7</v>
      </c>
      <c r="B52" s="486" t="s">
        <v>29</v>
      </c>
      <c r="C52" s="486"/>
      <c r="D52" s="219">
        <v>300</v>
      </c>
      <c r="E52" s="219"/>
      <c r="F52" s="219"/>
      <c r="M52" s="282"/>
      <c r="N52" s="89"/>
      <c r="O52" s="285"/>
      <c r="P52" s="89"/>
      <c r="Q52" s="286"/>
    </row>
    <row r="53" spans="1:17" ht="18" customHeight="1">
      <c r="A53" s="117">
        <v>8</v>
      </c>
      <c r="B53" s="486" t="s">
        <v>23</v>
      </c>
      <c r="C53" s="486"/>
      <c r="D53" s="219">
        <v>300</v>
      </c>
      <c r="E53" s="219"/>
      <c r="F53" s="219"/>
    </row>
    <row r="54" spans="1:17" ht="18" customHeight="1">
      <c r="A54" s="117">
        <v>9</v>
      </c>
      <c r="B54" s="486" t="s">
        <v>74</v>
      </c>
      <c r="C54" s="486"/>
      <c r="D54" s="219">
        <v>100</v>
      </c>
      <c r="E54" s="219"/>
      <c r="F54" s="219"/>
    </row>
    <row r="55" spans="1:17" ht="18" customHeight="1">
      <c r="A55" s="117">
        <v>10</v>
      </c>
      <c r="B55" s="486" t="s">
        <v>47</v>
      </c>
      <c r="C55" s="486"/>
      <c r="D55" s="219">
        <v>100</v>
      </c>
      <c r="E55" s="219"/>
      <c r="F55" s="219"/>
    </row>
    <row r="56" spans="1:17" ht="18.75" hidden="1" customHeight="1">
      <c r="A56" s="117">
        <v>13</v>
      </c>
      <c r="B56" s="486" t="s">
        <v>118</v>
      </c>
      <c r="C56" s="486"/>
      <c r="D56" s="219">
        <v>0</v>
      </c>
      <c r="E56" s="219"/>
      <c r="F56" s="219"/>
    </row>
    <row r="57" spans="1:17" ht="18" customHeight="1">
      <c r="A57" s="117">
        <v>11</v>
      </c>
      <c r="B57" s="486" t="s">
        <v>119</v>
      </c>
      <c r="C57" s="486"/>
      <c r="D57" s="219">
        <v>100</v>
      </c>
      <c r="E57" s="219"/>
      <c r="F57" s="219"/>
      <c r="H57" s="52"/>
    </row>
    <row r="58" spans="1:17" ht="20.25" customHeight="1">
      <c r="A58" s="117">
        <v>12</v>
      </c>
      <c r="B58" s="486" t="s">
        <v>24</v>
      </c>
      <c r="C58" s="486"/>
      <c r="D58" s="219">
        <v>800</v>
      </c>
      <c r="E58" s="219"/>
      <c r="F58" s="219"/>
      <c r="H58" s="52"/>
    </row>
    <row r="59" spans="1:17" ht="18" customHeight="1">
      <c r="A59" s="117">
        <v>13</v>
      </c>
      <c r="B59" s="486" t="s">
        <v>25</v>
      </c>
      <c r="C59" s="486"/>
      <c r="D59" s="219">
        <v>100</v>
      </c>
      <c r="E59" s="219"/>
      <c r="F59" s="219"/>
    </row>
    <row r="60" spans="1:17" ht="18.75" hidden="1" customHeight="1">
      <c r="A60" s="117">
        <v>17</v>
      </c>
      <c r="B60" s="486" t="s">
        <v>66</v>
      </c>
      <c r="C60" s="486"/>
      <c r="D60" s="219"/>
      <c r="E60" s="219"/>
      <c r="F60" s="219"/>
    </row>
    <row r="61" spans="1:17" ht="18.75" hidden="1" customHeight="1">
      <c r="A61" s="117">
        <v>18</v>
      </c>
      <c r="B61" s="486" t="s">
        <v>53</v>
      </c>
      <c r="C61" s="486"/>
      <c r="D61" s="221">
        <f>+D25</f>
        <v>0</v>
      </c>
      <c r="E61" s="221"/>
      <c r="F61" s="221"/>
    </row>
    <row r="62" spans="1:17" ht="18" hidden="1" customHeight="1">
      <c r="A62" s="117">
        <v>19</v>
      </c>
      <c r="B62" s="486" t="s">
        <v>44</v>
      </c>
      <c r="C62" s="486"/>
      <c r="D62" s="219"/>
      <c r="E62" s="219"/>
      <c r="F62" s="219"/>
    </row>
    <row r="63" spans="1:17" ht="18.75" customHeight="1">
      <c r="A63" s="117">
        <v>14</v>
      </c>
      <c r="B63" s="486" t="s">
        <v>75</v>
      </c>
      <c r="C63" s="486"/>
      <c r="D63" s="219">
        <v>130</v>
      </c>
      <c r="E63" s="219"/>
      <c r="F63" s="219"/>
    </row>
    <row r="64" spans="1:17" ht="18.75" customHeight="1">
      <c r="A64" s="117">
        <v>15</v>
      </c>
      <c r="B64" s="486" t="s">
        <v>76</v>
      </c>
      <c r="C64" s="486"/>
      <c r="D64" s="219">
        <v>95</v>
      </c>
      <c r="E64" s="219"/>
      <c r="F64" s="219"/>
    </row>
    <row r="65" spans="1:16" ht="21" hidden="1" customHeight="1">
      <c r="A65" s="117">
        <v>16</v>
      </c>
      <c r="B65" s="486" t="s">
        <v>45</v>
      </c>
      <c r="C65" s="486"/>
      <c r="D65" s="219">
        <v>0</v>
      </c>
      <c r="E65" s="219"/>
      <c r="F65" s="219"/>
    </row>
    <row r="66" spans="1:16" ht="21" hidden="1" customHeight="1">
      <c r="A66" s="117">
        <v>23</v>
      </c>
      <c r="B66" s="486" t="s">
        <v>120</v>
      </c>
      <c r="C66" s="486"/>
      <c r="D66" s="219"/>
      <c r="E66" s="219"/>
      <c r="F66" s="219"/>
    </row>
    <row r="67" spans="1:16" ht="21" hidden="1" customHeight="1">
      <c r="A67" s="117">
        <v>24</v>
      </c>
      <c r="B67" s="486" t="s">
        <v>46</v>
      </c>
      <c r="C67" s="486"/>
      <c r="D67" s="219"/>
      <c r="E67" s="219"/>
      <c r="F67" s="219"/>
    </row>
    <row r="68" spans="1:16" ht="21" hidden="1" customHeight="1">
      <c r="A68" s="117">
        <v>25</v>
      </c>
      <c r="B68" s="486" t="s">
        <v>63</v>
      </c>
      <c r="C68" s="486"/>
      <c r="D68" s="219"/>
      <c r="E68" s="219"/>
      <c r="F68" s="219"/>
    </row>
    <row r="69" spans="1:16" ht="21" customHeight="1">
      <c r="A69" s="117">
        <v>16</v>
      </c>
      <c r="B69" s="486" t="s">
        <v>190</v>
      </c>
      <c r="C69" s="486"/>
      <c r="D69" s="219">
        <v>20</v>
      </c>
      <c r="E69" s="219"/>
      <c r="F69" s="219"/>
    </row>
    <row r="70" spans="1:16" ht="21" customHeight="1">
      <c r="A70" s="117">
        <v>17</v>
      </c>
      <c r="B70" s="486" t="s">
        <v>191</v>
      </c>
      <c r="C70" s="486"/>
      <c r="D70" s="219">
        <v>350</v>
      </c>
      <c r="E70" s="219"/>
      <c r="F70" s="219"/>
    </row>
    <row r="71" spans="1:16" ht="18.75" hidden="1" customHeight="1">
      <c r="A71" s="117">
        <v>28</v>
      </c>
      <c r="B71" s="490"/>
      <c r="C71" s="490"/>
      <c r="D71" s="219"/>
      <c r="E71" s="219"/>
      <c r="F71" s="219"/>
    </row>
    <row r="72" spans="1:16" ht="18.75" hidden="1" customHeight="1">
      <c r="A72" s="117">
        <v>29</v>
      </c>
      <c r="B72" s="490"/>
      <c r="C72" s="490"/>
      <c r="D72" s="219"/>
      <c r="E72" s="219"/>
      <c r="F72" s="219"/>
    </row>
    <row r="73" spans="1:16" s="6" customFormat="1" ht="24.75" customHeight="1">
      <c r="A73" s="117">
        <v>18</v>
      </c>
      <c r="B73" s="490" t="s">
        <v>271</v>
      </c>
      <c r="C73" s="490"/>
      <c r="D73" s="219">
        <v>28</v>
      </c>
      <c r="E73" s="219"/>
      <c r="F73" s="219"/>
    </row>
    <row r="74" spans="1:16" s="6" customFormat="1" ht="24.75" hidden="1" customHeight="1">
      <c r="A74" s="117"/>
      <c r="B74" s="132"/>
      <c r="C74" s="132"/>
      <c r="D74" s="219"/>
      <c r="E74" s="219"/>
      <c r="F74" s="219"/>
    </row>
    <row r="75" spans="1:16" s="6" customFormat="1" ht="24.75" hidden="1" customHeight="1">
      <c r="A75" s="117"/>
      <c r="B75" s="132"/>
      <c r="C75" s="132"/>
      <c r="D75" s="219"/>
      <c r="E75" s="219"/>
      <c r="F75" s="219"/>
    </row>
    <row r="76" spans="1:16" s="6" customFormat="1" ht="24.75" hidden="1" customHeight="1">
      <c r="A76" s="117"/>
      <c r="B76" s="490"/>
      <c r="C76" s="490"/>
      <c r="D76" s="219"/>
      <c r="E76" s="219"/>
      <c r="F76" s="219"/>
      <c r="G76" s="57" t="s">
        <v>194</v>
      </c>
    </row>
    <row r="77" spans="1:16" ht="18.75" customHeight="1">
      <c r="A77" s="117">
        <v>19</v>
      </c>
      <c r="B77" s="486" t="s">
        <v>26</v>
      </c>
      <c r="C77" s="486"/>
      <c r="D77" s="219">
        <v>946.3</v>
      </c>
      <c r="E77" s="219"/>
      <c r="F77" s="219"/>
    </row>
    <row r="78" spans="1:16" s="3" customFormat="1" ht="18.75" customHeight="1">
      <c r="A78" s="160">
        <v>19.100000000000001</v>
      </c>
      <c r="B78" s="489" t="s">
        <v>77</v>
      </c>
      <c r="C78" s="489"/>
      <c r="D78" s="220">
        <v>946.3</v>
      </c>
      <c r="E78" s="220"/>
      <c r="F78" s="220"/>
      <c r="G78" s="19"/>
      <c r="H78" s="2"/>
      <c r="I78" s="2"/>
      <c r="J78" s="2"/>
      <c r="K78" s="2"/>
      <c r="L78" s="2"/>
      <c r="M78" s="2"/>
      <c r="N78" s="2"/>
      <c r="O78" s="2"/>
      <c r="P78" s="2"/>
    </row>
    <row r="79" spans="1:16" ht="18" hidden="1" customHeight="1">
      <c r="A79" s="117">
        <v>21</v>
      </c>
      <c r="B79" s="486" t="s">
        <v>78</v>
      </c>
      <c r="C79" s="486"/>
      <c r="D79" s="219"/>
      <c r="E79" s="219"/>
      <c r="F79" s="219"/>
    </row>
    <row r="80" spans="1:16" s="17" customFormat="1" ht="20.25" hidden="1" customHeight="1">
      <c r="A80" s="117">
        <v>22</v>
      </c>
      <c r="B80" s="486" t="s">
        <v>67</v>
      </c>
      <c r="C80" s="486"/>
      <c r="D80" s="219"/>
      <c r="E80" s="219"/>
      <c r="F80" s="219"/>
      <c r="G80" s="53"/>
      <c r="H80" s="16"/>
      <c r="I80" s="16"/>
      <c r="J80" s="16"/>
      <c r="K80" s="16"/>
      <c r="L80" s="16"/>
      <c r="M80" s="16"/>
      <c r="N80" s="16"/>
      <c r="O80" s="16"/>
      <c r="P80" s="16"/>
    </row>
    <row r="81" spans="1:17" ht="23.25" customHeight="1">
      <c r="A81" s="54"/>
      <c r="B81" s="491" t="s">
        <v>269</v>
      </c>
      <c r="C81" s="491"/>
      <c r="D81" s="261">
        <f>SUM(D38,D42:D47,D51:D77,D79:D80)</f>
        <v>80792.900000000009</v>
      </c>
      <c r="E81" s="221" t="s">
        <v>215</v>
      </c>
      <c r="F81" s="221"/>
      <c r="G81" s="259">
        <f>+D35-D81</f>
        <v>0</v>
      </c>
    </row>
    <row r="82" spans="1:17" ht="18" customHeight="1">
      <c r="B82" s="55"/>
      <c r="C82" s="8"/>
    </row>
    <row r="83" spans="1:17" ht="26.25" hidden="1" customHeight="1">
      <c r="B83" s="9" t="s">
        <v>2</v>
      </c>
      <c r="C83" s="264" t="s">
        <v>272</v>
      </c>
      <c r="D83" s="16"/>
      <c r="E83" s="16"/>
      <c r="F83" s="16"/>
    </row>
    <row r="84" spans="1:17" ht="12.75" hidden="1" customHeight="1">
      <c r="B84" s="55"/>
      <c r="C84" s="218" t="s">
        <v>94</v>
      </c>
      <c r="D84" s="169"/>
      <c r="E84" s="169"/>
      <c r="F84" s="169"/>
    </row>
    <row r="85" spans="1:17" ht="27" hidden="1" customHeight="1">
      <c r="B85" s="9" t="s">
        <v>6</v>
      </c>
      <c r="C85" s="264" t="s">
        <v>273</v>
      </c>
      <c r="D85" s="16"/>
      <c r="E85" s="16"/>
      <c r="F85" s="16"/>
    </row>
    <row r="86" spans="1:17" ht="13.5" hidden="1" customHeight="1">
      <c r="C86" s="218" t="s">
        <v>94</v>
      </c>
      <c r="D86" s="169"/>
      <c r="E86" s="169"/>
      <c r="F86" s="169"/>
    </row>
    <row r="87" spans="1:17" hidden="1">
      <c r="B87" s="8" t="s">
        <v>177</v>
      </c>
    </row>
    <row r="88" spans="1:17" ht="90.75" customHeight="1">
      <c r="B88" s="460" t="s">
        <v>206</v>
      </c>
      <c r="D88" s="332" t="s">
        <v>229</v>
      </c>
      <c r="E88" s="7"/>
      <c r="F88" s="7"/>
      <c r="G88" s="43"/>
      <c r="Q88" s="6"/>
    </row>
    <row r="89" spans="1:17" ht="40.5" customHeight="1">
      <c r="B89" s="229"/>
      <c r="C89" s="80"/>
      <c r="D89" s="7"/>
      <c r="E89" s="7"/>
      <c r="F89" s="7"/>
      <c r="G89" s="43"/>
      <c r="Q89" s="6"/>
    </row>
  </sheetData>
  <sheetProtection formatCells="0" formatColumns="0" formatRows="0" insertColumns="0" insertRows="0" insertHyperlinks="0" deleteColumns="0" deleteRows="0" sort="0"/>
  <mergeCells count="64">
    <mergeCell ref="B81:C81"/>
    <mergeCell ref="B79:C79"/>
    <mergeCell ref="B80:C80"/>
    <mergeCell ref="B78:C78"/>
    <mergeCell ref="B48:C48"/>
    <mergeCell ref="B49:C49"/>
    <mergeCell ref="B50:C50"/>
    <mergeCell ref="B71:C71"/>
    <mergeCell ref="B72:C72"/>
    <mergeCell ref="B73:C73"/>
    <mergeCell ref="B76:C76"/>
    <mergeCell ref="B77:C77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6:C26"/>
    <mergeCell ref="B27:C27"/>
    <mergeCell ref="B28:C28"/>
    <mergeCell ref="B38:C38"/>
    <mergeCell ref="B42:C42"/>
    <mergeCell ref="B39:C39"/>
    <mergeCell ref="B40:C40"/>
    <mergeCell ref="B41:C41"/>
    <mergeCell ref="B29:C29"/>
    <mergeCell ref="B30:C30"/>
    <mergeCell ref="B31:C31"/>
    <mergeCell ref="B32:C32"/>
    <mergeCell ref="B34:C34"/>
    <mergeCell ref="B37:C37"/>
    <mergeCell ref="B35:C35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</mergeCells>
  <pageMargins left="0.19685039370078741" right="0.19685039370078741" top="0.35433070866141736" bottom="0.27559055118110237" header="0.31496062992125984" footer="0.19685039370078741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95250</xdr:colOff>
                <xdr:row>88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6"/>
  <sheetViews>
    <sheetView view="pageBreakPreview" topLeftCell="A60" zoomScaleSheetLayoutView="100" workbookViewId="0">
      <selection activeCell="C104" sqref="C104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17" t="s">
        <v>174</v>
      </c>
      <c r="E1" s="335">
        <v>14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5" t="s">
        <v>39</v>
      </c>
      <c r="E2" s="215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5" t="s">
        <v>28</v>
      </c>
      <c r="E3" s="215"/>
      <c r="F3" s="107"/>
      <c r="G3" s="44"/>
      <c r="H3" s="44"/>
      <c r="I3" s="44"/>
      <c r="J3" s="44"/>
      <c r="K3" s="77"/>
      <c r="L3" s="77"/>
      <c r="M3" s="77"/>
    </row>
    <row r="4" spans="1:13" s="75" customFormat="1" ht="29.25" customHeight="1">
      <c r="A4" s="73"/>
      <c r="B4" s="73"/>
      <c r="C4" s="73"/>
      <c r="D4" s="170" t="str">
        <f>+'Ekamut-caxs'!D4</f>
        <v>«---------» ---------------- 2023թ.</v>
      </c>
      <c r="E4" s="170"/>
      <c r="F4" s="107"/>
      <c r="G4" s="44"/>
      <c r="H4" s="44"/>
      <c r="I4" s="44"/>
      <c r="J4" s="44"/>
      <c r="K4" s="77"/>
      <c r="L4" s="77"/>
      <c r="M4" s="77"/>
    </row>
    <row r="5" spans="1:13" s="75" customFormat="1" ht="29.25" customHeight="1">
      <c r="A5" s="73"/>
      <c r="B5" s="73"/>
      <c r="C5" s="73"/>
      <c r="D5" s="170" t="str">
        <f>+'Ekamut-caxs'!D5</f>
        <v>հ. --------------- - Ա որոշմամբ</v>
      </c>
      <c r="E5" s="170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0"/>
      <c r="E6" s="170"/>
      <c r="F6" s="107"/>
      <c r="G6" s="44"/>
      <c r="H6" s="44"/>
      <c r="I6" s="44"/>
      <c r="J6" s="44"/>
      <c r="K6" s="77"/>
      <c r="L6" s="77"/>
      <c r="M6" s="77"/>
    </row>
    <row r="7" spans="1:13" s="75" customFormat="1" ht="24.75" customHeight="1">
      <c r="A7" s="73"/>
      <c r="B7" s="73"/>
      <c r="C7" s="73"/>
      <c r="D7" s="317" t="s">
        <v>214</v>
      </c>
      <c r="E7" s="107">
        <v>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4.75" customHeight="1">
      <c r="A8" s="73"/>
      <c r="B8" s="73"/>
      <c r="C8" s="73"/>
      <c r="D8" s="215" t="s">
        <v>39</v>
      </c>
      <c r="E8" s="170"/>
      <c r="F8" s="107"/>
      <c r="G8" s="44"/>
      <c r="H8" s="44"/>
      <c r="I8" s="44"/>
      <c r="J8" s="44"/>
      <c r="K8" s="77"/>
      <c r="L8" s="77"/>
      <c r="M8" s="77"/>
    </row>
    <row r="9" spans="1:13" s="75" customFormat="1" ht="24.75" customHeight="1">
      <c r="A9" s="73"/>
      <c r="B9" s="73"/>
      <c r="C9" s="73"/>
      <c r="D9" s="215" t="s">
        <v>28</v>
      </c>
      <c r="E9" s="170"/>
      <c r="F9" s="107"/>
      <c r="G9" s="44"/>
      <c r="H9" s="44"/>
      <c r="I9" s="44"/>
      <c r="J9" s="44"/>
      <c r="K9" s="77"/>
      <c r="L9" s="77"/>
      <c r="M9" s="77"/>
    </row>
    <row r="10" spans="1:13" s="75" customFormat="1" ht="33" customHeight="1">
      <c r="A10" s="73"/>
      <c r="B10" s="73"/>
      <c r="C10" s="73"/>
      <c r="D10" s="170" t="str">
        <f>+'Ekamut-caxs'!D10</f>
        <v>03. 04. 2023թ.</v>
      </c>
      <c r="E10" s="170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33" customHeight="1">
      <c r="A11" s="73"/>
      <c r="B11" s="73"/>
      <c r="C11" s="73"/>
      <c r="D11" s="170" t="str">
        <f>+'Ekamut-caxs'!D11</f>
        <v>հ. 739 -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3.25" customHeight="1">
      <c r="A12" s="500" t="s">
        <v>40</v>
      </c>
      <c r="B12" s="500"/>
      <c r="C12" s="500"/>
      <c r="D12" s="500"/>
      <c r="E12" s="323"/>
      <c r="F12" s="107"/>
      <c r="G12" s="44"/>
      <c r="H12" s="44"/>
      <c r="I12" s="44"/>
      <c r="J12" s="44"/>
      <c r="K12" s="77"/>
      <c r="L12" s="77"/>
      <c r="M12" s="77"/>
    </row>
    <row r="13" spans="1:13" s="7" customFormat="1" ht="29.25" customHeight="1">
      <c r="A13" s="484" t="str">
        <f>+'Ekamut-caxs'!A14:D14</f>
        <v xml:space="preserve">«ԵՐԵՎԱՆԻ Կ.ՕՐԲԵԼՅԱՆԻ ԱՆՎԱՆ ԱՐՎԵՍՏԻ ԴՊՐՈՑ» ՀՈԱԿ-ի </v>
      </c>
      <c r="B13" s="484"/>
      <c r="C13" s="484"/>
      <c r="D13" s="484"/>
      <c r="E13" s="321"/>
      <c r="F13" s="108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85" t="s">
        <v>217</v>
      </c>
      <c r="B14" s="485"/>
      <c r="C14" s="485"/>
      <c r="D14" s="485"/>
      <c r="E14" s="322"/>
      <c r="F14" s="107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8"/>
      <c r="B15" s="78"/>
      <c r="C15" s="78"/>
      <c r="D15" s="78"/>
      <c r="E15" s="78"/>
      <c r="F15" s="107"/>
      <c r="G15" s="44"/>
      <c r="H15" s="44"/>
      <c r="I15" s="44"/>
      <c r="J15" s="44"/>
      <c r="K15" s="6"/>
      <c r="L15" s="6"/>
      <c r="M15" s="6"/>
    </row>
    <row r="16" spans="1:13" s="75" customFormat="1" ht="15" customHeight="1">
      <c r="A16" s="73"/>
      <c r="B16" s="73"/>
      <c r="C16" s="73"/>
      <c r="D16" s="79" t="s">
        <v>41</v>
      </c>
      <c r="E16" s="79"/>
      <c r="F16" s="107"/>
      <c r="G16" s="44"/>
      <c r="H16" s="44"/>
      <c r="I16" s="44"/>
      <c r="J16" s="44"/>
      <c r="K16" s="77"/>
      <c r="L16" s="77"/>
      <c r="M16" s="77"/>
    </row>
    <row r="17" spans="1:13" s="8" customFormat="1" ht="27" customHeight="1">
      <c r="A17" s="93" t="s">
        <v>3</v>
      </c>
      <c r="B17" s="501" t="s">
        <v>30</v>
      </c>
      <c r="C17" s="502"/>
      <c r="D17" s="88" t="s">
        <v>42</v>
      </c>
      <c r="E17" s="324"/>
      <c r="F17" s="109"/>
      <c r="G17" s="89"/>
      <c r="H17" s="89"/>
      <c r="I17" s="89"/>
      <c r="J17" s="257"/>
      <c r="K17" s="89"/>
      <c r="L17" s="89"/>
      <c r="M17" s="89"/>
    </row>
    <row r="18" spans="1:13" s="75" customFormat="1" ht="39" customHeight="1">
      <c r="A18" s="12" t="s">
        <v>7</v>
      </c>
      <c r="B18" s="503" t="s">
        <v>31</v>
      </c>
      <c r="C18" s="504"/>
      <c r="D18" s="244">
        <f>+'Dramakani hamematakan'!D6</f>
        <v>1286.5</v>
      </c>
      <c r="E18" s="325"/>
      <c r="F18" s="496"/>
      <c r="G18" s="497"/>
      <c r="H18" s="256"/>
      <c r="I18" s="256"/>
      <c r="J18" s="219"/>
      <c r="K18" s="77"/>
      <c r="L18" s="77"/>
      <c r="M18" s="77"/>
    </row>
    <row r="19" spans="1:13" s="75" customFormat="1" ht="27" customHeight="1">
      <c r="A19" s="12" t="s">
        <v>10</v>
      </c>
      <c r="B19" s="503" t="s">
        <v>81</v>
      </c>
      <c r="C19" s="504"/>
      <c r="D19" s="244">
        <f>SUM(D20:D21,D23:D32)</f>
        <v>79845</v>
      </c>
      <c r="E19" s="326"/>
      <c r="F19" s="107"/>
      <c r="G19" s="44"/>
      <c r="H19" s="44"/>
      <c r="I19" s="44"/>
      <c r="J19" s="44"/>
      <c r="K19" s="77"/>
      <c r="L19" s="77"/>
      <c r="M19" s="77"/>
    </row>
    <row r="20" spans="1:13" s="75" customFormat="1" ht="21" customHeight="1">
      <c r="A20" s="61">
        <v>1</v>
      </c>
      <c r="B20" s="492" t="s">
        <v>116</v>
      </c>
      <c r="C20" s="493"/>
      <c r="D20" s="236">
        <f>+'Ekamut-caxs'!D18</f>
        <v>74518.2</v>
      </c>
      <c r="E20" s="32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hidden="1" customHeight="1">
      <c r="A21" s="61">
        <v>2</v>
      </c>
      <c r="B21" s="492" t="str">
        <f>+'Ekamut-caxs'!B20</f>
        <v>Այլ նպաստներ բյուջեից, որից՝</v>
      </c>
      <c r="C21" s="493"/>
      <c r="D21" s="236">
        <f>+'Ekamut-caxs'!D20</f>
        <v>0</v>
      </c>
      <c r="E21" s="3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27">
        <v>2.1</v>
      </c>
      <c r="B22" s="498" t="str">
        <f>+'Ekamut-caxs'!B21</f>
        <v>կամավոր ատեստավորման գծով</v>
      </c>
      <c r="C22" s="499"/>
      <c r="D22" s="248">
        <f>+'Ekamut-caxs'!D21</f>
        <v>0</v>
      </c>
      <c r="E22" s="3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0.75" customHeight="1">
      <c r="A23" s="61">
        <v>2</v>
      </c>
      <c r="B23" s="505" t="s">
        <v>188</v>
      </c>
      <c r="C23" s="506"/>
      <c r="D23" s="236">
        <f>+'Pastaci finansav.'!D11</f>
        <v>653.70000000000005</v>
      </c>
      <c r="E23" s="3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customHeight="1">
      <c r="A24" s="61">
        <v>3</v>
      </c>
      <c r="B24" s="492" t="str">
        <f>+'Ekamut-caxs'!B23</f>
        <v>Վճարովի ծառայություններից (գեղագիտական ուսուցում)</v>
      </c>
      <c r="C24" s="493"/>
      <c r="D24" s="236">
        <f>+'Pastaci finansav.'!E11</f>
        <v>4673.1000000000004</v>
      </c>
      <c r="E24" s="327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5</v>
      </c>
      <c r="B25" s="492" t="s">
        <v>52</v>
      </c>
      <c r="C25" s="493"/>
      <c r="D25" s="235">
        <f>+'Ekamut-caxs'!D24</f>
        <v>0</v>
      </c>
      <c r="E25" s="328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6</v>
      </c>
      <c r="B26" s="492" t="s">
        <v>62</v>
      </c>
      <c r="C26" s="493"/>
      <c r="D26" s="235">
        <f>+'Ekamut-caxs'!D25</f>
        <v>0</v>
      </c>
      <c r="E26" s="32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7</v>
      </c>
      <c r="B27" s="492" t="s">
        <v>187</v>
      </c>
      <c r="C27" s="493"/>
      <c r="D27" s="236">
        <f>+'Ekamut-caxs'!D26</f>
        <v>0</v>
      </c>
      <c r="E27" s="327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9</v>
      </c>
      <c r="B28" s="492" t="s">
        <v>71</v>
      </c>
      <c r="C28" s="493"/>
      <c r="D28" s="236">
        <f>+'Ekamut-caxs'!D27</f>
        <v>0</v>
      </c>
      <c r="E28" s="327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10</v>
      </c>
      <c r="B29" s="492" t="s">
        <v>32</v>
      </c>
      <c r="C29" s="493"/>
      <c r="D29" s="235"/>
      <c r="E29" s="328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11</v>
      </c>
      <c r="B30" s="492" t="s">
        <v>9</v>
      </c>
      <c r="C30" s="493"/>
      <c r="D30" s="236">
        <f>+'Ekamut-caxs'!D31</f>
        <v>0</v>
      </c>
      <c r="E30" s="327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12</v>
      </c>
      <c r="B31" s="494"/>
      <c r="C31" s="495"/>
      <c r="D31" s="235">
        <f>+'Ekamut-caxs'!D32</f>
        <v>0</v>
      </c>
      <c r="E31" s="328"/>
      <c r="F31" s="110"/>
      <c r="G31" s="101"/>
      <c r="H31" s="101"/>
      <c r="I31" s="101"/>
      <c r="J31" s="44"/>
    </row>
    <row r="32" spans="1:13" s="77" customFormat="1" ht="16.5" hidden="1" customHeight="1">
      <c r="A32" s="61">
        <v>13</v>
      </c>
      <c r="B32" s="494"/>
      <c r="C32" s="495"/>
      <c r="D32" s="235">
        <f>+'Ekamut-caxs'!D34</f>
        <v>0</v>
      </c>
      <c r="E32" s="328"/>
      <c r="F32" s="106"/>
      <c r="G32" s="101"/>
      <c r="H32" s="101"/>
      <c r="I32" s="101"/>
      <c r="J32" s="44"/>
    </row>
    <row r="33" spans="1:13" s="75" customFormat="1" ht="24" customHeight="1">
      <c r="A33" s="12" t="s">
        <v>33</v>
      </c>
      <c r="B33" s="503" t="s">
        <v>82</v>
      </c>
      <c r="C33" s="504"/>
      <c r="D33" s="244">
        <f>D34+D81+D94</f>
        <v>81131.5</v>
      </c>
      <c r="E33" s="326"/>
      <c r="F33" s="265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503" t="s">
        <v>58</v>
      </c>
      <c r="C34" s="504"/>
      <c r="D34" s="244">
        <f>SUM(D35,D39:D44,D48:D75,D79:D80)</f>
        <v>80066.5</v>
      </c>
      <c r="E34" s="326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92" t="s">
        <v>11</v>
      </c>
      <c r="C35" s="493"/>
      <c r="D35" s="236">
        <f>+'Ekamut-caxs'!D38</f>
        <v>76215.899999999994</v>
      </c>
      <c r="E35" s="327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498" t="s">
        <v>117</v>
      </c>
      <c r="C36" s="499"/>
      <c r="D36" s="248">
        <f>+'Ekamut-caxs'!D39</f>
        <v>2995.2</v>
      </c>
      <c r="E36" s="329"/>
      <c r="F36" s="255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498" t="s">
        <v>12</v>
      </c>
      <c r="C37" s="499"/>
      <c r="D37" s="248">
        <f>+'Ekamut-caxs'!D40</f>
        <v>0</v>
      </c>
      <c r="E37" s="329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8" t="str">
        <f>+'Ekamut-caxs'!B41</f>
        <v>կամավոր ատեստ. գծով լրավճար</v>
      </c>
      <c r="C38" s="499"/>
      <c r="D38" s="248">
        <f>+'Ekamut-caxs'!D41</f>
        <v>0</v>
      </c>
      <c r="E38" s="329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92" t="s">
        <v>14</v>
      </c>
      <c r="C39" s="493"/>
      <c r="D39" s="236">
        <f>+'Ekamut-caxs'!D42</f>
        <v>730.1</v>
      </c>
      <c r="E39" s="327"/>
      <c r="F39" s="311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92" t="s">
        <v>13</v>
      </c>
      <c r="C40" s="493"/>
      <c r="D40" s="236">
        <f>+'Ekamut-caxs'!D43</f>
        <v>261.89999999999998</v>
      </c>
      <c r="E40" s="327"/>
      <c r="F40" s="311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92" t="s">
        <v>15</v>
      </c>
      <c r="C41" s="493"/>
      <c r="D41" s="235">
        <f>+Komunal!M27</f>
        <v>39.5</v>
      </c>
      <c r="E41" s="327"/>
      <c r="F41" s="311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92" t="s">
        <v>16</v>
      </c>
      <c r="C42" s="493"/>
      <c r="D42" s="236">
        <f>+'Ekamut-caxs'!D45</f>
        <v>18</v>
      </c>
      <c r="E42" s="327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492" t="s">
        <v>17</v>
      </c>
      <c r="C43" s="493"/>
      <c r="D43" s="236">
        <f>+'Ekamut-caxs'!D46</f>
        <v>0</v>
      </c>
      <c r="E43" s="327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92" t="s">
        <v>18</v>
      </c>
      <c r="C44" s="493"/>
      <c r="D44" s="236">
        <f>SUM(D45:D47)</f>
        <v>156.6</v>
      </c>
      <c r="E44" s="327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98" t="s">
        <v>19</v>
      </c>
      <c r="C45" s="499"/>
      <c r="D45" s="248">
        <f>+'Ekamut-caxs'!D48</f>
        <v>57.6</v>
      </c>
      <c r="E45" s="327"/>
    </row>
    <row r="46" spans="1:13" ht="18" customHeight="1">
      <c r="A46" s="27">
        <v>6.2</v>
      </c>
      <c r="B46" s="498" t="s">
        <v>20</v>
      </c>
      <c r="C46" s="499"/>
      <c r="D46" s="248">
        <f>+'Ekamut-caxs'!D49</f>
        <v>27</v>
      </c>
      <c r="E46" s="327"/>
    </row>
    <row r="47" spans="1:13" ht="18" customHeight="1">
      <c r="A47" s="27">
        <v>6.3</v>
      </c>
      <c r="B47" s="498" t="s">
        <v>21</v>
      </c>
      <c r="C47" s="499"/>
      <c r="D47" s="248">
        <f>+'Ekamut-caxs'!D50</f>
        <v>72</v>
      </c>
      <c r="E47" s="327"/>
    </row>
    <row r="48" spans="1:13" s="97" customFormat="1" ht="18" hidden="1" customHeight="1">
      <c r="A48" s="61">
        <v>8</v>
      </c>
      <c r="B48" s="492" t="s">
        <v>22</v>
      </c>
      <c r="C48" s="493"/>
      <c r="D48" s="236">
        <f>+'Ekamut-caxs'!D51</f>
        <v>0</v>
      </c>
      <c r="E48" s="327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492" t="s">
        <v>29</v>
      </c>
      <c r="C49" s="493"/>
      <c r="D49" s="235">
        <f>+'Ekamut-caxs'!D52</f>
        <v>300</v>
      </c>
      <c r="E49" s="328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492" t="s">
        <v>23</v>
      </c>
      <c r="C50" s="493"/>
      <c r="D50" s="235">
        <f>+'Ekamut-caxs'!D53</f>
        <v>300</v>
      </c>
      <c r="E50" s="328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492" t="s">
        <v>74</v>
      </c>
      <c r="C51" s="493"/>
      <c r="D51" s="235">
        <f>+'Ekamut-caxs'!D54</f>
        <v>100</v>
      </c>
      <c r="E51" s="328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492" t="s">
        <v>47</v>
      </c>
      <c r="C52" s="493"/>
      <c r="D52" s="236">
        <f>+'Ekamut-caxs'!D55</f>
        <v>100</v>
      </c>
      <c r="E52" s="327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492" t="s">
        <v>118</v>
      </c>
      <c r="C53" s="493"/>
      <c r="D53" s="236">
        <f>+'Ekamut-caxs'!D56</f>
        <v>0</v>
      </c>
      <c r="E53" s="3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492" t="s">
        <v>119</v>
      </c>
      <c r="C54" s="493"/>
      <c r="D54" s="236">
        <f>+'Ekamut-caxs'!D57</f>
        <v>100</v>
      </c>
      <c r="E54" s="327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492" t="s">
        <v>24</v>
      </c>
      <c r="C55" s="493"/>
      <c r="D55" s="236">
        <f>+'Ekamut-caxs'!D58</f>
        <v>800</v>
      </c>
      <c r="E55" s="327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13</v>
      </c>
      <c r="B56" s="492" t="s">
        <v>25</v>
      </c>
      <c r="C56" s="493"/>
      <c r="D56" s="236">
        <f>+'Ekamut-caxs'!D59</f>
        <v>100</v>
      </c>
      <c r="E56" s="327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92" t="s">
        <v>66</v>
      </c>
      <c r="C57" s="493"/>
      <c r="D57" s="236">
        <f>+'Ekamut-caxs'!D60</f>
        <v>0</v>
      </c>
      <c r="E57" s="327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92" t="s">
        <v>53</v>
      </c>
      <c r="C58" s="493"/>
      <c r="D58" s="236">
        <f>+'Ekamut-caxs'!D61</f>
        <v>0</v>
      </c>
      <c r="E58" s="327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492" t="s">
        <v>44</v>
      </c>
      <c r="C59" s="493"/>
      <c r="D59" s="236">
        <f>+'Ekamut-caxs'!D62</f>
        <v>0</v>
      </c>
      <c r="E59" s="327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492" t="s">
        <v>75</v>
      </c>
      <c r="C60" s="493"/>
      <c r="D60" s="236">
        <f>+'Ekamut-caxs'!D63</f>
        <v>130</v>
      </c>
      <c r="E60" s="327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492" t="s">
        <v>76</v>
      </c>
      <c r="C61" s="493"/>
      <c r="D61" s="236">
        <f>+'Ekamut-caxs'!D64</f>
        <v>95</v>
      </c>
      <c r="E61" s="327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492" t="s">
        <v>45</v>
      </c>
      <c r="C62" s="493"/>
      <c r="D62" s="236">
        <f>+'Ekamut-caxs'!D65</f>
        <v>0</v>
      </c>
      <c r="E62" s="3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2" t="s">
        <v>120</v>
      </c>
      <c r="C63" s="493"/>
      <c r="D63" s="236">
        <f>+'Ekamut-caxs'!D66</f>
        <v>0</v>
      </c>
      <c r="E63" s="3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92" t="s">
        <v>46</v>
      </c>
      <c r="C64" s="493"/>
      <c r="D64" s="236">
        <f>+'Ekamut-caxs'!D67</f>
        <v>0</v>
      </c>
      <c r="E64" s="327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92" t="s">
        <v>63</v>
      </c>
      <c r="C65" s="493"/>
      <c r="D65" s="236">
        <f>+'Ekamut-caxs'!D68</f>
        <v>0</v>
      </c>
      <c r="E65" s="3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16</v>
      </c>
      <c r="B66" s="492" t="s">
        <v>190</v>
      </c>
      <c r="C66" s="493"/>
      <c r="D66" s="236">
        <f>+'Ekamut-caxs'!D69</f>
        <v>20</v>
      </c>
      <c r="E66" s="3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17</v>
      </c>
      <c r="B67" s="492" t="s">
        <v>191</v>
      </c>
      <c r="C67" s="493"/>
      <c r="D67" s="236">
        <f>+'Ekamut-caxs'!D70</f>
        <v>350</v>
      </c>
      <c r="E67" s="3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22.5" hidden="1" customHeight="1">
      <c r="A68" s="61">
        <v>28</v>
      </c>
      <c r="B68" s="494"/>
      <c r="C68" s="495"/>
      <c r="D68" s="235">
        <f>+'Ekamut-caxs'!D71</f>
        <v>0</v>
      </c>
      <c r="E68" s="32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22.5" hidden="1" customHeight="1">
      <c r="A69" s="61">
        <v>29</v>
      </c>
      <c r="B69" s="494"/>
      <c r="C69" s="495"/>
      <c r="D69" s="235">
        <f>+'Ekamut-caxs'!D72</f>
        <v>0</v>
      </c>
      <c r="E69" s="328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20.25" customHeight="1">
      <c r="A70" s="61">
        <v>18</v>
      </c>
      <c r="B70" s="494" t="s">
        <v>271</v>
      </c>
      <c r="C70" s="495"/>
      <c r="D70" s="235">
        <f>+'Ekamut-caxs'!D73</f>
        <v>28</v>
      </c>
      <c r="E70" s="328"/>
      <c r="F70" s="114"/>
      <c r="G70" s="67"/>
      <c r="H70" s="67"/>
      <c r="I70" s="67"/>
      <c r="J70" s="56"/>
    </row>
    <row r="71" spans="1:13" s="68" customFormat="1" ht="22.5" hidden="1" customHeight="1">
      <c r="A71" s="61"/>
      <c r="B71" s="462"/>
      <c r="C71" s="463"/>
      <c r="D71" s="235"/>
      <c r="E71" s="328"/>
      <c r="F71" s="114"/>
      <c r="G71" s="67"/>
      <c r="H71" s="67"/>
      <c r="I71" s="67"/>
      <c r="J71" s="56"/>
    </row>
    <row r="72" spans="1:13" s="68" customFormat="1" ht="17.25" hidden="1">
      <c r="A72" s="61"/>
      <c r="B72" s="462"/>
      <c r="C72" s="463"/>
      <c r="D72" s="235"/>
      <c r="E72" s="328"/>
      <c r="F72" s="114"/>
      <c r="G72" s="67"/>
      <c r="H72" s="67"/>
      <c r="I72" s="67"/>
      <c r="J72" s="56"/>
    </row>
    <row r="73" spans="1:13" s="68" customFormat="1" ht="22.5" hidden="1" customHeight="1">
      <c r="A73" s="61">
        <v>31</v>
      </c>
      <c r="B73" s="494"/>
      <c r="C73" s="495"/>
      <c r="D73" s="235">
        <f>+'Ekamut-caxs'!D76</f>
        <v>0</v>
      </c>
      <c r="E73" s="328"/>
      <c r="F73" s="106"/>
      <c r="G73" s="67"/>
      <c r="H73" s="67"/>
      <c r="I73" s="67"/>
      <c r="J73" s="56"/>
    </row>
    <row r="74" spans="1:13" s="68" customFormat="1" ht="22.5" hidden="1" customHeight="1">
      <c r="A74" s="61"/>
      <c r="B74" s="462"/>
      <c r="C74" s="463"/>
      <c r="D74" s="235"/>
      <c r="E74" s="328"/>
      <c r="F74" s="106"/>
      <c r="G74" s="67"/>
      <c r="H74" s="67"/>
      <c r="I74" s="67"/>
      <c r="J74" s="56"/>
    </row>
    <row r="75" spans="1:13" s="97" customFormat="1" ht="22.5" hidden="1" customHeight="1">
      <c r="A75" s="61">
        <v>32</v>
      </c>
      <c r="B75" s="492" t="s">
        <v>34</v>
      </c>
      <c r="C75" s="493"/>
      <c r="D75" s="236">
        <f>SUM(D76:D78)</f>
        <v>0</v>
      </c>
      <c r="E75" s="327"/>
      <c r="F75" s="113"/>
      <c r="G75" s="67"/>
      <c r="H75" s="67"/>
      <c r="I75" s="67"/>
      <c r="J75" s="67"/>
      <c r="K75" s="96"/>
      <c r="L75" s="96"/>
      <c r="M75" s="96"/>
    </row>
    <row r="76" spans="1:13" ht="22.5" hidden="1" customHeight="1">
      <c r="A76" s="14">
        <v>32.1</v>
      </c>
      <c r="B76" s="498" t="s">
        <v>35</v>
      </c>
      <c r="C76" s="499"/>
      <c r="D76" s="225"/>
      <c r="E76" s="330"/>
    </row>
    <row r="77" spans="1:13" ht="19.5" hidden="1" customHeight="1">
      <c r="A77" s="14">
        <v>32.200000000000003</v>
      </c>
      <c r="B77" s="498" t="s">
        <v>48</v>
      </c>
      <c r="C77" s="499"/>
      <c r="D77" s="225"/>
      <c r="E77" s="330"/>
    </row>
    <row r="78" spans="1:13" ht="19.5" hidden="1" customHeight="1">
      <c r="A78" s="14">
        <v>32.299999999999997</v>
      </c>
      <c r="B78" s="498" t="s">
        <v>83</v>
      </c>
      <c r="C78" s="499"/>
      <c r="D78" s="248">
        <f>+'Ekamut-caxs'!D79</f>
        <v>0</v>
      </c>
      <c r="E78" s="330"/>
    </row>
    <row r="79" spans="1:13" s="97" customFormat="1" ht="17.25" customHeight="1">
      <c r="A79" s="71">
        <v>19</v>
      </c>
      <c r="B79" s="492" t="s">
        <v>36</v>
      </c>
      <c r="C79" s="493"/>
      <c r="D79" s="236">
        <f>+'Deb. ev kreditor'!D59-'Deb. ev kreditor'!D54</f>
        <v>221.5</v>
      </c>
      <c r="E79" s="327"/>
      <c r="F79" s="113"/>
      <c r="G79" s="67"/>
      <c r="H79" s="67"/>
      <c r="I79" s="67"/>
      <c r="J79" s="67"/>
      <c r="K79" s="96"/>
      <c r="L79" s="96"/>
      <c r="M79" s="96"/>
    </row>
    <row r="80" spans="1:13" s="97" customFormat="1" ht="16.5" hidden="1" customHeight="1">
      <c r="A80" s="71">
        <v>34</v>
      </c>
      <c r="B80" s="492" t="s">
        <v>84</v>
      </c>
      <c r="C80" s="493"/>
      <c r="D80" s="235"/>
      <c r="E80" s="328"/>
      <c r="F80" s="113"/>
      <c r="G80" s="67"/>
      <c r="H80" s="67"/>
      <c r="I80" s="67"/>
      <c r="J80" s="67"/>
      <c r="K80" s="96"/>
      <c r="L80" s="96"/>
      <c r="M80" s="96"/>
    </row>
    <row r="81" spans="1:13" s="81" customFormat="1" ht="25.5" customHeight="1">
      <c r="A81" s="40" t="s">
        <v>56</v>
      </c>
      <c r="B81" s="507" t="s">
        <v>59</v>
      </c>
      <c r="C81" s="508"/>
      <c r="D81" s="244">
        <f>D82+D90</f>
        <v>750</v>
      </c>
      <c r="E81" s="326"/>
      <c r="F81" s="115"/>
      <c r="G81" s="104"/>
      <c r="H81" s="104"/>
      <c r="I81" s="104"/>
      <c r="J81" s="104"/>
      <c r="K81" s="80"/>
      <c r="L81" s="80"/>
      <c r="M81" s="80"/>
    </row>
    <row r="82" spans="1:13" s="95" customFormat="1" ht="21" customHeight="1">
      <c r="A82" s="71">
        <v>1</v>
      </c>
      <c r="B82" s="492" t="s">
        <v>89</v>
      </c>
      <c r="C82" s="493"/>
      <c r="D82" s="236">
        <f>SUM(D83:D89)</f>
        <v>750</v>
      </c>
      <c r="E82" s="3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v>1.1000000000000001</v>
      </c>
      <c r="B83" s="492" t="s">
        <v>85</v>
      </c>
      <c r="C83" s="493"/>
      <c r="D83" s="235">
        <v>644</v>
      </c>
      <c r="E83" s="3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1.2</v>
      </c>
      <c r="B84" s="492" t="s">
        <v>86</v>
      </c>
      <c r="C84" s="493"/>
      <c r="D84" s="235"/>
      <c r="E84" s="32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customHeight="1">
      <c r="A85" s="71">
        <v>1.2</v>
      </c>
      <c r="B85" s="492" t="s">
        <v>87</v>
      </c>
      <c r="C85" s="493"/>
      <c r="D85" s="235">
        <v>106</v>
      </c>
      <c r="E85" s="32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v>1.4</v>
      </c>
      <c r="B86" s="492" t="s">
        <v>192</v>
      </c>
      <c r="C86" s="493"/>
      <c r="D86" s="235"/>
      <c r="E86" s="328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1.5</v>
      </c>
      <c r="B87" s="492" t="s">
        <v>64</v>
      </c>
      <c r="C87" s="493"/>
      <c r="D87" s="235"/>
      <c r="E87" s="32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1.6</v>
      </c>
      <c r="B88" s="494" t="s">
        <v>65</v>
      </c>
      <c r="C88" s="495"/>
      <c r="D88" s="235"/>
      <c r="E88" s="3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1.7</v>
      </c>
      <c r="B89" s="494"/>
      <c r="C89" s="495"/>
      <c r="D89" s="235"/>
      <c r="E89" s="328"/>
      <c r="F89" s="106"/>
      <c r="G89" s="102"/>
      <c r="H89" s="102"/>
      <c r="I89" s="102"/>
      <c r="J89" s="102"/>
      <c r="K89" s="94"/>
      <c r="L89" s="94"/>
      <c r="M89" s="94"/>
    </row>
    <row r="90" spans="1:13" s="95" customFormat="1" ht="27" hidden="1" customHeight="1">
      <c r="A90" s="71">
        <v>2</v>
      </c>
      <c r="B90" s="492" t="s">
        <v>90</v>
      </c>
      <c r="C90" s="493"/>
      <c r="D90" s="236">
        <f>SUM(D91:D93)</f>
        <v>0</v>
      </c>
      <c r="E90" s="327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2.1</v>
      </c>
      <c r="B91" s="492" t="s">
        <v>61</v>
      </c>
      <c r="C91" s="493"/>
      <c r="D91" s="235"/>
      <c r="E91" s="328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2.2000000000000002</v>
      </c>
      <c r="B92" s="492" t="s">
        <v>60</v>
      </c>
      <c r="C92" s="493"/>
      <c r="D92" s="235"/>
      <c r="E92" s="3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2.2999999999999998</v>
      </c>
      <c r="B93" s="492" t="s">
        <v>49</v>
      </c>
      <c r="C93" s="493"/>
      <c r="D93" s="235"/>
      <c r="E93" s="328"/>
      <c r="F93" s="111"/>
      <c r="G93" s="102"/>
      <c r="H93" s="102"/>
      <c r="I93" s="102"/>
      <c r="J93" s="102"/>
      <c r="K93" s="94"/>
      <c r="L93" s="94"/>
      <c r="M93" s="94"/>
    </row>
    <row r="94" spans="1:13" s="81" customFormat="1" ht="36.75" customHeight="1">
      <c r="A94" s="40" t="s">
        <v>57</v>
      </c>
      <c r="B94" s="503" t="s">
        <v>129</v>
      </c>
      <c r="C94" s="504"/>
      <c r="D94" s="244">
        <f>SUM(D95:D96)</f>
        <v>315</v>
      </c>
      <c r="E94" s="326"/>
      <c r="F94" s="115"/>
      <c r="G94" s="104"/>
      <c r="H94" s="104"/>
      <c r="I94" s="104"/>
      <c r="J94" s="104"/>
      <c r="K94" s="80"/>
      <c r="L94" s="80"/>
      <c r="M94" s="80"/>
    </row>
    <row r="95" spans="1:13" s="95" customFormat="1" ht="15.75" customHeight="1">
      <c r="A95" s="71">
        <v>1</v>
      </c>
      <c r="B95" s="492" t="s">
        <v>201</v>
      </c>
      <c r="C95" s="493"/>
      <c r="D95" s="235">
        <v>315</v>
      </c>
      <c r="E95" s="328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5.75" hidden="1" customHeight="1">
      <c r="A96" s="71">
        <v>2</v>
      </c>
      <c r="B96" s="494"/>
      <c r="C96" s="495"/>
      <c r="D96" s="235"/>
      <c r="E96" s="328"/>
      <c r="F96" s="106"/>
      <c r="G96" s="102"/>
      <c r="H96" s="102"/>
      <c r="I96" s="102"/>
      <c r="J96" s="102"/>
      <c r="K96" s="94"/>
      <c r="L96" s="94"/>
      <c r="M96" s="94"/>
    </row>
    <row r="97" spans="1:13" s="99" customFormat="1" ht="36.75" customHeight="1">
      <c r="A97" s="12" t="s">
        <v>37</v>
      </c>
      <c r="B97" s="503" t="s">
        <v>38</v>
      </c>
      <c r="C97" s="504"/>
      <c r="D97" s="244">
        <f>D18+D19-D33</f>
        <v>0</v>
      </c>
      <c r="E97" s="333" t="s">
        <v>215</v>
      </c>
      <c r="F97" s="496"/>
      <c r="G97" s="497"/>
      <c r="H97" s="256"/>
      <c r="I97" s="256"/>
      <c r="J97" s="219"/>
      <c r="K97" s="98"/>
      <c r="L97" s="98"/>
      <c r="M97" s="98"/>
    </row>
    <row r="98" spans="1:13" s="81" customFormat="1" ht="45" customHeight="1">
      <c r="A98" s="86"/>
      <c r="B98" s="87"/>
      <c r="C98" s="87"/>
      <c r="F98" s="115"/>
      <c r="G98" s="104"/>
      <c r="H98" s="104"/>
      <c r="I98" s="104"/>
      <c r="J98" s="104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264" t="str">
        <f>+'Ekamut-caxs'!C83</f>
        <v>Տաթեվիկ Համբարձումյան</v>
      </c>
      <c r="E99" s="104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18" t="s">
        <v>94</v>
      </c>
      <c r="E100" s="331"/>
      <c r="F100" s="169"/>
      <c r="G100" s="89"/>
      <c r="H100" s="89"/>
      <c r="I100" s="89"/>
      <c r="J100" s="89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266" t="str">
        <f>+'Ekamut-caxs'!C85</f>
        <v>Նաիրա Գաբրիելյան</v>
      </c>
      <c r="E101" s="332"/>
      <c r="F101" s="80"/>
      <c r="G101" s="89"/>
      <c r="H101" s="89"/>
      <c r="I101" s="89"/>
      <c r="J101" s="89"/>
      <c r="K101" s="2"/>
      <c r="L101" s="2"/>
      <c r="M101" s="2"/>
    </row>
    <row r="102" spans="1:13" s="3" customFormat="1" ht="12" hidden="1" customHeight="1">
      <c r="D102" s="218" t="s">
        <v>94</v>
      </c>
      <c r="E102" s="331"/>
      <c r="F102" s="169"/>
      <c r="G102" s="89"/>
      <c r="H102" s="89"/>
      <c r="I102" s="89"/>
      <c r="J102" s="89"/>
      <c r="K102" s="2"/>
      <c r="L102" s="2"/>
      <c r="M102" s="2"/>
    </row>
    <row r="103" spans="1:13" s="3" customFormat="1" hidden="1">
      <c r="B103" s="8" t="s">
        <v>167</v>
      </c>
      <c r="C103" s="8"/>
      <c r="D103" s="82"/>
      <c r="E103" s="82"/>
      <c r="F103" s="82"/>
      <c r="G103" s="89"/>
      <c r="H103" s="89"/>
      <c r="I103" s="89"/>
      <c r="J103" s="89"/>
      <c r="K103" s="2"/>
      <c r="L103" s="2"/>
      <c r="M103" s="2"/>
    </row>
    <row r="104" spans="1:13" s="228" customFormat="1" ht="96" customHeight="1">
      <c r="B104" s="460" t="str">
        <f>+'Ekamut-caxs'!B88</f>
        <v>ԵՐԵՎԱՆԻ ՔԱՂԱՔԱՊԵՏ՝</v>
      </c>
      <c r="C104" s="229"/>
      <c r="D104" s="332" t="str">
        <f>+'Ekamut-caxs'!D88</f>
        <v>ՏԻԳՐԱՆ ԱՎԻՆՅԱՆ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80:C80"/>
    <mergeCell ref="B81:C81"/>
    <mergeCell ref="B82:C82"/>
    <mergeCell ref="B76:C76"/>
    <mergeCell ref="B77:C77"/>
    <mergeCell ref="B78:C78"/>
    <mergeCell ref="B69:C69"/>
    <mergeCell ref="B70:C70"/>
    <mergeCell ref="B73:C73"/>
    <mergeCell ref="B75:C75"/>
    <mergeCell ref="B79:C79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1:C51"/>
    <mergeCell ref="B46:C46"/>
    <mergeCell ref="B47:C47"/>
    <mergeCell ref="B52:C52"/>
    <mergeCell ref="B53:C53"/>
    <mergeCell ref="F97:G97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</mergeCells>
  <pageMargins left="0.15748031496063" right="0.196850393700787" top="0.23622047244094499" bottom="0.25" header="0.15748031496063" footer="0.18"/>
  <pageSetup paperSize="9" scale="63" orientation="portrait" r:id="rId1"/>
  <headerFooter alignWithMargins="0"/>
  <ignoredErrors>
    <ignoredError sqref="D97 D60:D61 D40 D36:D37 D33 D44:D48 D90 D81 D52:D58 D94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104775</xdr:colOff>
                <xdr:row>104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1" zoomScaleSheetLayoutView="100" workbookViewId="0">
      <selection activeCell="A68" sqref="A68"/>
    </sheetView>
  </sheetViews>
  <sheetFormatPr defaultColWidth="9.140625" defaultRowHeight="13.5"/>
  <cols>
    <col min="1" max="1" width="5.85546875" style="24" customWidth="1"/>
    <col min="2" max="2" width="65.140625" style="20" customWidth="1"/>
    <col min="3" max="3" width="15.5703125" style="20" customWidth="1"/>
    <col min="4" max="4" width="20.140625" style="20" customWidth="1"/>
    <col min="5" max="5" width="19.7109375" style="20" customWidth="1"/>
    <col min="6" max="6" width="33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9" t="s">
        <v>54</v>
      </c>
      <c r="B1" s="509"/>
      <c r="C1" s="509"/>
      <c r="D1" s="509"/>
      <c r="E1" s="509"/>
      <c r="F1" s="509"/>
    </row>
    <row r="2" spans="1:18" s="22" customFormat="1" ht="25.5" customHeight="1">
      <c r="A2" s="484" t="str">
        <f>+'Ekamut-caxs'!A14:D14</f>
        <v xml:space="preserve">«ԵՐԵՎԱՆԻ Կ.ՕՐԲԵԼՅԱՆԻ ԱՆՎԱՆ ԱՐՎԵՍՏԻ ԴՊՐՈՑ» ՀՈԱԿ-ի </v>
      </c>
      <c r="B2" s="484"/>
      <c r="C2" s="484"/>
      <c r="D2" s="484"/>
      <c r="E2" s="484"/>
      <c r="F2" s="48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2" t="s">
        <v>218</v>
      </c>
      <c r="B3" s="512"/>
      <c r="C3" s="512"/>
      <c r="D3" s="512"/>
      <c r="E3" s="512"/>
      <c r="F3" s="512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16" t="s">
        <v>175</v>
      </c>
      <c r="D5" s="216" t="s">
        <v>176</v>
      </c>
      <c r="E5" s="66" t="s">
        <v>50</v>
      </c>
      <c r="F5" s="31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0">
        <f>SUM(C7:C18,C21:C23)</f>
        <v>83238.2</v>
      </c>
      <c r="D6" s="260">
        <f>SUM(D7:D18,D21:D23)</f>
        <v>80792.900000000009</v>
      </c>
      <c r="E6" s="260">
        <f t="shared" ref="E6:E67" si="0">D6-C6</f>
        <v>-2445.2999999999884</v>
      </c>
      <c r="F6" s="3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7" t="s">
        <v>116</v>
      </c>
      <c r="C7" s="249">
        <v>77784.5</v>
      </c>
      <c r="D7" s="250">
        <f>+'Ekamut-caxs'!D18</f>
        <v>74518.2</v>
      </c>
      <c r="E7" s="250">
        <f t="shared" si="0"/>
        <v>-3266.3000000000029</v>
      </c>
      <c r="F7" s="24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37" t="str">
        <f>+'Ekamut-caxs'!B19</f>
        <v>Սուբսիդիա ջրամատակարարման գծով</v>
      </c>
      <c r="C8" s="249">
        <v>0</v>
      </c>
      <c r="D8" s="250">
        <f>+'Ekamut-caxs'!D19</f>
        <v>1.6</v>
      </c>
      <c r="E8" s="250">
        <f t="shared" si="0"/>
        <v>1.6</v>
      </c>
      <c r="F8" s="24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37" t="str">
        <f>+'Ekamut-caxs'!B20</f>
        <v>Այլ նպաստներ բյուջեից, որից՝</v>
      </c>
      <c r="C9" s="249"/>
      <c r="D9" s="250">
        <f>+'Ekamut-caxs'!D20</f>
        <v>0</v>
      </c>
      <c r="E9" s="250">
        <f t="shared" si="0"/>
        <v>0</v>
      </c>
      <c r="F9" s="24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4.25" hidden="1" customHeight="1">
      <c r="A10" s="27">
        <v>3.1</v>
      </c>
      <c r="B10" s="32" t="str">
        <f>+'Ekamut-caxs'!B21</f>
        <v>կամավոր ատեստավորման գծով</v>
      </c>
      <c r="C10" s="223"/>
      <c r="D10" s="222">
        <f>+'Ekamut-caxs'!D21</f>
        <v>0</v>
      </c>
      <c r="E10" s="222">
        <f t="shared" si="0"/>
        <v>0</v>
      </c>
      <c r="F10" s="223"/>
    </row>
    <row r="11" spans="1:18" s="58" customFormat="1" ht="34.5" customHeight="1">
      <c r="A11" s="61">
        <v>3</v>
      </c>
      <c r="B11" s="401" t="s">
        <v>188</v>
      </c>
      <c r="C11" s="249">
        <v>653.70000000000005</v>
      </c>
      <c r="D11" s="250">
        <f>+'Ekamut-caxs'!D22</f>
        <v>653.70000000000005</v>
      </c>
      <c r="E11" s="250">
        <f>D11-C11</f>
        <v>0</v>
      </c>
      <c r="F11" s="24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61">
        <v>4</v>
      </c>
      <c r="B12" s="252" t="str">
        <f>+'Ekamut-caxs'!B23</f>
        <v>Վճարովի ծառայություններից (գեղագիտական ուսուցում)</v>
      </c>
      <c r="C12" s="249">
        <v>3500</v>
      </c>
      <c r="D12" s="250">
        <f>+'Ekamut-caxs'!D23</f>
        <v>4673.1000000000004</v>
      </c>
      <c r="E12" s="250">
        <f>D12-C12</f>
        <v>1173.1000000000004</v>
      </c>
      <c r="F12" s="24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37" t="s">
        <v>52</v>
      </c>
      <c r="C13" s="251"/>
      <c r="D13" s="250">
        <f>+'Ekamut-caxs'!D24</f>
        <v>0</v>
      </c>
      <c r="E13" s="250">
        <f t="shared" si="0"/>
        <v>0</v>
      </c>
      <c r="F13" s="24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37" t="s">
        <v>62</v>
      </c>
      <c r="C14" s="251"/>
      <c r="D14" s="250">
        <f>+'Ekamut-caxs'!D25</f>
        <v>0</v>
      </c>
      <c r="E14" s="250">
        <f t="shared" si="0"/>
        <v>0</v>
      </c>
      <c r="F14" s="24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1"/>
      <c r="D15" s="250">
        <f>+'Ekamut-caxs'!D26</f>
        <v>0</v>
      </c>
      <c r="E15" s="250">
        <f t="shared" si="0"/>
        <v>0</v>
      </c>
      <c r="F15" s="24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37" t="s">
        <v>8</v>
      </c>
      <c r="C16" s="251"/>
      <c r="D16" s="250">
        <v>0</v>
      </c>
      <c r="E16" s="250">
        <f t="shared" si="0"/>
        <v>0</v>
      </c>
      <c r="F16" s="24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4" t="s">
        <v>71</v>
      </c>
      <c r="C17" s="251"/>
      <c r="D17" s="250">
        <f>+'Ekamut-caxs'!D27</f>
        <v>0</v>
      </c>
      <c r="E17" s="250">
        <f t="shared" si="0"/>
        <v>0</v>
      </c>
      <c r="F17" s="24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25.5" customHeight="1">
      <c r="A18" s="61">
        <v>5</v>
      </c>
      <c r="B18" s="252" t="s">
        <v>121</v>
      </c>
      <c r="C18" s="253">
        <f>SUM(C19:C20)</f>
        <v>1300</v>
      </c>
      <c r="D18" s="253">
        <f>SUM(D19:D20)</f>
        <v>946.3</v>
      </c>
      <c r="E18" s="250">
        <f t="shared" si="0"/>
        <v>-353.70000000000005</v>
      </c>
      <c r="F18" s="24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466">
        <v>1300</v>
      </c>
      <c r="D19" s="222">
        <f>+'Ekamut-caxs'!D29</f>
        <v>946.3</v>
      </c>
      <c r="E19" s="222">
        <f t="shared" si="0"/>
        <v>-353.70000000000005</v>
      </c>
      <c r="F19" s="223"/>
    </row>
    <row r="20" spans="1:18" ht="18.75" hidden="1" customHeight="1">
      <c r="A20" s="27">
        <v>11.2</v>
      </c>
      <c r="B20" s="32" t="s">
        <v>73</v>
      </c>
      <c r="C20" s="466"/>
      <c r="D20" s="222">
        <f>+'Ekamut-caxs'!D30</f>
        <v>0</v>
      </c>
      <c r="E20" s="222">
        <f t="shared" si="0"/>
        <v>0</v>
      </c>
      <c r="F20" s="223"/>
    </row>
    <row r="21" spans="1:18" s="58" customFormat="1" ht="18.75" hidden="1" customHeight="1">
      <c r="A21" s="61">
        <v>12</v>
      </c>
      <c r="B21" s="239" t="s">
        <v>9</v>
      </c>
      <c r="C21" s="251"/>
      <c r="D21" s="250">
        <f>+'Ekamut-caxs'!D31</f>
        <v>0</v>
      </c>
      <c r="E21" s="250">
        <f t="shared" si="0"/>
        <v>0</v>
      </c>
      <c r="F21" s="24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40"/>
      <c r="C22" s="251"/>
      <c r="D22" s="249">
        <f>+'Ekamut-caxs'!D32</f>
        <v>0</v>
      </c>
      <c r="E22" s="249">
        <f>D22-C22</f>
        <v>0</v>
      </c>
      <c r="F22" s="24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0"/>
      <c r="C23" s="251"/>
      <c r="D23" s="249">
        <f>+'Ekamut-caxs'!D34</f>
        <v>0</v>
      </c>
      <c r="E23" s="249">
        <f>D23-C23</f>
        <v>0</v>
      </c>
      <c r="F23" s="249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32.25" customHeight="1">
      <c r="A24" s="63" t="s">
        <v>10</v>
      </c>
      <c r="B24" s="60" t="s">
        <v>124</v>
      </c>
      <c r="C24" s="467">
        <f>SUM(C25,C29:C34,C38:C63,C65:C66)</f>
        <v>83238.2</v>
      </c>
      <c r="D24" s="467">
        <f>SUM(D25,D29:D34,D38:D63,D65:D66)</f>
        <v>80792.900000000009</v>
      </c>
      <c r="E24" s="260">
        <f t="shared" si="0"/>
        <v>-2445.2999999999884</v>
      </c>
      <c r="F24" s="318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69" customHeight="1">
      <c r="A25" s="61">
        <v>1</v>
      </c>
      <c r="B25" s="241" t="s">
        <v>11</v>
      </c>
      <c r="C25" s="251">
        <v>75922.8</v>
      </c>
      <c r="D25" s="253">
        <f>+'Ekamut-caxs'!D38</f>
        <v>76215.899999999994</v>
      </c>
      <c r="E25" s="250">
        <f t="shared" si="0"/>
        <v>293.09999999999127</v>
      </c>
      <c r="F25" s="468" t="s">
        <v>277</v>
      </c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466">
        <v>2846.4</v>
      </c>
      <c r="D26" s="254">
        <f>+'Ekamut-caxs'!D39</f>
        <v>2995.2</v>
      </c>
      <c r="E26" s="222">
        <f>D26-C26</f>
        <v>148.79999999999973</v>
      </c>
      <c r="F26" s="223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1.2</v>
      </c>
      <c r="B27" s="155" t="s">
        <v>12</v>
      </c>
      <c r="C27" s="466">
        <v>0</v>
      </c>
      <c r="D27" s="254">
        <f>+'Ekamut-caxs'!D40</f>
        <v>0</v>
      </c>
      <c r="E27" s="222">
        <f>D27-C27</f>
        <v>0</v>
      </c>
      <c r="F27" s="223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+'Ekamut-caxs'!B41</f>
        <v>կամավոր ատեստ. գծով լրավճար</v>
      </c>
      <c r="C28" s="466"/>
      <c r="D28" s="254">
        <f>+'Ekamut-caxs'!D41</f>
        <v>0</v>
      </c>
      <c r="E28" s="222">
        <f>D28-C28</f>
        <v>0</v>
      </c>
      <c r="F28" s="223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37" t="s">
        <v>14</v>
      </c>
      <c r="C29" s="251">
        <v>798.1</v>
      </c>
      <c r="D29" s="253">
        <f>+'Ekamut-caxs'!D42</f>
        <v>730.1</v>
      </c>
      <c r="E29" s="250">
        <f t="shared" si="0"/>
        <v>-68</v>
      </c>
      <c r="F29" s="24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37" t="s">
        <v>13</v>
      </c>
      <c r="C30" s="251">
        <v>253.5</v>
      </c>
      <c r="D30" s="253">
        <f>+'Ekamut-caxs'!D43</f>
        <v>261.89999999999998</v>
      </c>
      <c r="E30" s="250">
        <f t="shared" si="0"/>
        <v>8.3999999999999773</v>
      </c>
      <c r="F30" s="24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37" t="s">
        <v>15</v>
      </c>
      <c r="C31" s="251">
        <v>45.4</v>
      </c>
      <c r="D31" s="253">
        <f>+'Ekamut-caxs'!D44</f>
        <v>41.1</v>
      </c>
      <c r="E31" s="250">
        <f t="shared" si="0"/>
        <v>-4.2999999999999972</v>
      </c>
      <c r="F31" s="249"/>
      <c r="G31" s="171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37" t="s">
        <v>16</v>
      </c>
      <c r="C32" s="251">
        <v>18</v>
      </c>
      <c r="D32" s="253">
        <f>+'Ekamut-caxs'!D45</f>
        <v>18</v>
      </c>
      <c r="E32" s="250">
        <f t="shared" si="0"/>
        <v>0</v>
      </c>
      <c r="F32" s="24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37" t="s">
        <v>17</v>
      </c>
      <c r="C33" s="251"/>
      <c r="D33" s="253">
        <f>+'Ekamut-caxs'!D46</f>
        <v>0</v>
      </c>
      <c r="E33" s="250">
        <f t="shared" si="0"/>
        <v>0</v>
      </c>
      <c r="F33" s="24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37" t="s">
        <v>18</v>
      </c>
      <c r="C34" s="253">
        <f>SUM(C35:C37)</f>
        <v>141.6</v>
      </c>
      <c r="D34" s="253">
        <f>SUM(D35:D37)</f>
        <v>156.6</v>
      </c>
      <c r="E34" s="250">
        <f t="shared" si="0"/>
        <v>15</v>
      </c>
      <c r="F34" s="24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466">
        <v>57.6</v>
      </c>
      <c r="D35" s="254">
        <f>+'Ekamut-caxs'!D48</f>
        <v>57.6</v>
      </c>
      <c r="E35" s="222">
        <f t="shared" si="0"/>
        <v>0</v>
      </c>
      <c r="F35" s="223"/>
    </row>
    <row r="36" spans="1:18" ht="21" customHeight="1">
      <c r="A36" s="27">
        <v>6.2</v>
      </c>
      <c r="B36" s="32" t="s">
        <v>20</v>
      </c>
      <c r="C36" s="466">
        <v>12</v>
      </c>
      <c r="D36" s="254">
        <f>+'Ekamut-caxs'!D49</f>
        <v>27</v>
      </c>
      <c r="E36" s="222">
        <f t="shared" si="0"/>
        <v>15</v>
      </c>
      <c r="F36" s="223"/>
    </row>
    <row r="37" spans="1:18" ht="21" customHeight="1">
      <c r="A37" s="27">
        <v>6.3</v>
      </c>
      <c r="B37" s="32" t="s">
        <v>21</v>
      </c>
      <c r="C37" s="466">
        <v>72</v>
      </c>
      <c r="D37" s="254">
        <f>+'Ekamut-caxs'!D50</f>
        <v>72</v>
      </c>
      <c r="E37" s="222">
        <f t="shared" si="0"/>
        <v>0</v>
      </c>
      <c r="F37" s="223"/>
    </row>
    <row r="38" spans="1:18" s="58" customFormat="1" ht="21" hidden="1" customHeight="1">
      <c r="A38" s="61">
        <v>8</v>
      </c>
      <c r="B38" s="237" t="s">
        <v>22</v>
      </c>
      <c r="C38" s="251"/>
      <c r="D38" s="253">
        <f>+'Ekamut-caxs'!D51</f>
        <v>0</v>
      </c>
      <c r="E38" s="250">
        <f t="shared" si="0"/>
        <v>0</v>
      </c>
      <c r="F38" s="24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7</v>
      </c>
      <c r="B39" s="237" t="s">
        <v>29</v>
      </c>
      <c r="C39" s="251">
        <v>300</v>
      </c>
      <c r="D39" s="253">
        <f>+'Ekamut-caxs'!D52</f>
        <v>300</v>
      </c>
      <c r="E39" s="250">
        <f t="shared" si="0"/>
        <v>0</v>
      </c>
      <c r="F39" s="249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8</v>
      </c>
      <c r="B40" s="237" t="s">
        <v>23</v>
      </c>
      <c r="C40" s="251">
        <v>300</v>
      </c>
      <c r="D40" s="253">
        <f>+'Ekamut-caxs'!D53</f>
        <v>300</v>
      </c>
      <c r="E40" s="250">
        <f t="shared" si="0"/>
        <v>0</v>
      </c>
      <c r="F40" s="24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9</v>
      </c>
      <c r="B41" s="242" t="s">
        <v>74</v>
      </c>
      <c r="C41" s="251">
        <v>250</v>
      </c>
      <c r="D41" s="253">
        <f>+'Ekamut-caxs'!D54</f>
        <v>100</v>
      </c>
      <c r="E41" s="250">
        <f t="shared" si="0"/>
        <v>-150</v>
      </c>
      <c r="F41" s="24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37" t="s">
        <v>47</v>
      </c>
      <c r="C42" s="251">
        <v>250</v>
      </c>
      <c r="D42" s="253">
        <f>+'Ekamut-caxs'!D55</f>
        <v>100</v>
      </c>
      <c r="E42" s="250">
        <f t="shared" si="0"/>
        <v>-150</v>
      </c>
      <c r="F42" s="24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37" t="s">
        <v>118</v>
      </c>
      <c r="C43" s="251">
        <v>50</v>
      </c>
      <c r="D43" s="253">
        <f>+'Ekamut-caxs'!D56</f>
        <v>0</v>
      </c>
      <c r="E43" s="250">
        <f>D43-C43</f>
        <v>-50</v>
      </c>
      <c r="F43" s="24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customHeight="1">
      <c r="A44" s="61">
        <v>12</v>
      </c>
      <c r="B44" s="237" t="s">
        <v>119</v>
      </c>
      <c r="C44" s="251">
        <v>100</v>
      </c>
      <c r="D44" s="253">
        <f>+'Ekamut-caxs'!D57</f>
        <v>100</v>
      </c>
      <c r="E44" s="250">
        <f t="shared" si="0"/>
        <v>0</v>
      </c>
      <c r="F44" s="24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37" t="s">
        <v>24</v>
      </c>
      <c r="C45" s="249">
        <v>1200</v>
      </c>
      <c r="D45" s="253">
        <f>+'Ekamut-caxs'!D58</f>
        <v>800</v>
      </c>
      <c r="E45" s="250">
        <f t="shared" si="0"/>
        <v>-400</v>
      </c>
      <c r="F45" s="24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14</v>
      </c>
      <c r="B46" s="237" t="s">
        <v>25</v>
      </c>
      <c r="C46" s="249">
        <v>100</v>
      </c>
      <c r="D46" s="253">
        <f>+'Ekamut-caxs'!D59</f>
        <v>100</v>
      </c>
      <c r="E46" s="250">
        <f>D46-C46</f>
        <v>0</v>
      </c>
      <c r="F46" s="24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37" t="s">
        <v>66</v>
      </c>
      <c r="C47" s="249"/>
      <c r="D47" s="253">
        <f>+'Ekamut-caxs'!D60</f>
        <v>0</v>
      </c>
      <c r="E47" s="250">
        <f>D47-C47</f>
        <v>0</v>
      </c>
      <c r="F47" s="24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37" t="s">
        <v>53</v>
      </c>
      <c r="C48" s="249"/>
      <c r="D48" s="253">
        <f>+'Ekamut-caxs'!D61</f>
        <v>0</v>
      </c>
      <c r="E48" s="250">
        <f>D48-C48</f>
        <v>0</v>
      </c>
      <c r="F48" s="24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19</v>
      </c>
      <c r="B49" s="237" t="s">
        <v>44</v>
      </c>
      <c r="C49" s="251"/>
      <c r="D49" s="253">
        <f>+'Ekamut-caxs'!D62</f>
        <v>0</v>
      </c>
      <c r="E49" s="250">
        <f t="shared" si="0"/>
        <v>0</v>
      </c>
      <c r="F49" s="24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4" customHeight="1">
      <c r="A50" s="61">
        <v>15</v>
      </c>
      <c r="B50" s="252" t="s">
        <v>75</v>
      </c>
      <c r="C50" s="251">
        <v>160.9</v>
      </c>
      <c r="D50" s="253">
        <f>+'Ekamut-caxs'!D63</f>
        <v>130</v>
      </c>
      <c r="E50" s="250">
        <f t="shared" si="0"/>
        <v>-30.900000000000006</v>
      </c>
      <c r="F50" s="24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.75" customHeight="1">
      <c r="A51" s="61">
        <v>16</v>
      </c>
      <c r="B51" s="252" t="s">
        <v>76</v>
      </c>
      <c r="C51" s="249">
        <v>95</v>
      </c>
      <c r="D51" s="253">
        <f>+'Ekamut-caxs'!D64</f>
        <v>95</v>
      </c>
      <c r="E51" s="250">
        <f t="shared" si="0"/>
        <v>0</v>
      </c>
      <c r="F51" s="249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0.25" customHeight="1">
      <c r="A52" s="61">
        <v>17</v>
      </c>
      <c r="B52" s="237" t="s">
        <v>45</v>
      </c>
      <c r="C52" s="249">
        <v>3</v>
      </c>
      <c r="D52" s="253">
        <f>+'Ekamut-caxs'!D65</f>
        <v>0</v>
      </c>
      <c r="E52" s="250">
        <f t="shared" ref="E52:E66" si="1">D52-C52</f>
        <v>-3</v>
      </c>
      <c r="F52" s="24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37" t="s">
        <v>120</v>
      </c>
      <c r="C53" s="249"/>
      <c r="D53" s="253">
        <f>+'Ekamut-caxs'!D66</f>
        <v>0</v>
      </c>
      <c r="E53" s="250">
        <f t="shared" si="1"/>
        <v>0</v>
      </c>
      <c r="F53" s="24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37" t="s">
        <v>46</v>
      </c>
      <c r="C54" s="249"/>
      <c r="D54" s="253">
        <f>+'Ekamut-caxs'!D67</f>
        <v>0</v>
      </c>
      <c r="E54" s="250">
        <f t="shared" si="1"/>
        <v>0</v>
      </c>
      <c r="F54" s="24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37" t="s">
        <v>63</v>
      </c>
      <c r="C55" s="249"/>
      <c r="D55" s="253">
        <f>+'Ekamut-caxs'!D68</f>
        <v>0</v>
      </c>
      <c r="E55" s="250">
        <f t="shared" si="1"/>
        <v>0</v>
      </c>
      <c r="F55" s="24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18</v>
      </c>
      <c r="B56" s="239" t="s">
        <v>190</v>
      </c>
      <c r="C56" s="249">
        <v>100</v>
      </c>
      <c r="D56" s="253">
        <f>+'Ekamut-caxs'!D69</f>
        <v>20</v>
      </c>
      <c r="E56" s="250">
        <f>D56-C56</f>
        <v>-80</v>
      </c>
      <c r="F56" s="24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19</v>
      </c>
      <c r="B57" s="239" t="s">
        <v>191</v>
      </c>
      <c r="C57" s="249">
        <v>350</v>
      </c>
      <c r="D57" s="253">
        <f>+'Ekamut-caxs'!D70</f>
        <v>350</v>
      </c>
      <c r="E57" s="250">
        <f>D57-C57</f>
        <v>0</v>
      </c>
      <c r="F57" s="24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37"/>
      <c r="C58" s="249"/>
      <c r="D58" s="253">
        <f>+'Ekamut-caxs'!D71</f>
        <v>0</v>
      </c>
      <c r="E58" s="250">
        <f t="shared" si="1"/>
        <v>0</v>
      </c>
      <c r="F58" s="24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37"/>
      <c r="C59" s="249"/>
      <c r="D59" s="253">
        <f>+'Ekamut-caxs'!D72</f>
        <v>0</v>
      </c>
      <c r="E59" s="250">
        <f t="shared" si="1"/>
        <v>0</v>
      </c>
      <c r="F59" s="24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20</v>
      </c>
      <c r="B60" s="240" t="s">
        <v>271</v>
      </c>
      <c r="C60" s="249">
        <v>50</v>
      </c>
      <c r="D60" s="251">
        <f>+'Ekamut-caxs'!D73</f>
        <v>28</v>
      </c>
      <c r="E60" s="249">
        <f>D60-C60</f>
        <v>-22</v>
      </c>
      <c r="F60" s="24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21</v>
      </c>
      <c r="B61" s="240" t="s">
        <v>275</v>
      </c>
      <c r="C61" s="249">
        <v>100</v>
      </c>
      <c r="D61" s="251">
        <v>0</v>
      </c>
      <c r="E61" s="249"/>
      <c r="F61" s="249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>
        <v>31</v>
      </c>
      <c r="B62" s="464"/>
      <c r="C62" s="249"/>
      <c r="D62" s="251">
        <f>+'Ekamut-caxs'!D76</f>
        <v>0</v>
      </c>
      <c r="E62" s="249">
        <f>D62-C62</f>
        <v>0</v>
      </c>
      <c r="F62" s="249"/>
      <c r="G62" s="57" t="s">
        <v>194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5.5" customHeight="1">
      <c r="A63" s="61">
        <v>22</v>
      </c>
      <c r="B63" s="315" t="s">
        <v>26</v>
      </c>
      <c r="C63" s="249">
        <v>2649.9</v>
      </c>
      <c r="D63" s="253">
        <f>+'Ekamut-caxs'!D77</f>
        <v>946.3</v>
      </c>
      <c r="E63" s="250">
        <f t="shared" si="1"/>
        <v>-1703.6000000000001</v>
      </c>
      <c r="F63" s="249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22.1</v>
      </c>
      <c r="B64" s="30" t="s">
        <v>77</v>
      </c>
      <c r="C64" s="223">
        <v>1300</v>
      </c>
      <c r="D64" s="254">
        <f>+'Ekamut-caxs'!D78</f>
        <v>946.3</v>
      </c>
      <c r="E64" s="222">
        <f t="shared" si="1"/>
        <v>-353.70000000000005</v>
      </c>
      <c r="F64" s="223"/>
      <c r="G64" s="159"/>
    </row>
    <row r="65" spans="1:18" s="58" customFormat="1" ht="21" hidden="1" customHeight="1">
      <c r="A65" s="61">
        <v>33</v>
      </c>
      <c r="B65" s="252" t="s">
        <v>78</v>
      </c>
      <c r="C65" s="249"/>
      <c r="D65" s="253">
        <f>+'Ekamut-caxs'!D79</f>
        <v>0</v>
      </c>
      <c r="E65" s="250">
        <f t="shared" si="1"/>
        <v>0</v>
      </c>
      <c r="F65" s="249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34</v>
      </c>
      <c r="B66" s="237" t="s">
        <v>67</v>
      </c>
      <c r="C66" s="249"/>
      <c r="D66" s="253">
        <f>+'Ekamut-caxs'!D80</f>
        <v>0</v>
      </c>
      <c r="E66" s="250">
        <f t="shared" si="1"/>
        <v>0</v>
      </c>
      <c r="F66" s="249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79</v>
      </c>
      <c r="C67" s="260">
        <f>C6-C24</f>
        <v>0</v>
      </c>
      <c r="D67" s="260">
        <f>D6-D24</f>
        <v>0</v>
      </c>
      <c r="E67" s="260">
        <f t="shared" si="0"/>
        <v>0</v>
      </c>
      <c r="F67" s="318"/>
      <c r="G67" s="465">
        <f>+D67+2747.9</f>
        <v>2747.9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11" t="str">
        <f>+'Ekamut-caxs'!C83</f>
        <v>Տաթեվիկ Համբարձումյան</v>
      </c>
      <c r="E69" s="511"/>
      <c r="F69" s="123"/>
    </row>
    <row r="70" spans="1:18" ht="9.75" customHeight="1">
      <c r="B70" s="38"/>
      <c r="D70" s="510" t="s">
        <v>5</v>
      </c>
      <c r="E70" s="510"/>
      <c r="F70" s="313"/>
    </row>
    <row r="71" spans="1:18" ht="24.75" customHeight="1">
      <c r="B71" s="37" t="s">
        <v>6</v>
      </c>
      <c r="C71" s="24"/>
      <c r="D71" s="511" t="str">
        <f>+'Ekamut-caxs'!C85</f>
        <v>Նաիրա Գաբրիելյան</v>
      </c>
      <c r="E71" s="511"/>
      <c r="F71" s="123"/>
    </row>
    <row r="72" spans="1:18" ht="11.25" customHeight="1">
      <c r="D72" s="510" t="s">
        <v>5</v>
      </c>
      <c r="E72" s="510"/>
      <c r="F72" s="313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2" zoomScaleSheetLayoutView="100" workbookViewId="0">
      <selection activeCell="A68" sqref="A68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6.140625" style="20" customWidth="1"/>
    <col min="4" max="4" width="16.7109375" style="20" customWidth="1"/>
    <col min="5" max="5" width="17.42578125" style="20" customWidth="1"/>
    <col min="6" max="6" width="36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9" t="s">
        <v>80</v>
      </c>
      <c r="B1" s="509"/>
      <c r="C1" s="509"/>
      <c r="D1" s="509"/>
      <c r="E1" s="509"/>
      <c r="F1" s="509"/>
    </row>
    <row r="2" spans="1:20" s="22" customFormat="1" ht="20.25">
      <c r="A2" s="484" t="str">
        <f>+'Ekamut-caxs'!A14:D14</f>
        <v xml:space="preserve">«ԵՐԵՎԱՆԻ Կ.ՕՐԲԵԼՅԱՆԻ ԱՆՎԱՆ ԱՐՎԵՍՏԻ ԴՊՐՈՑ» ՀՈԱԿ-ի </v>
      </c>
      <c r="B2" s="484"/>
      <c r="C2" s="484"/>
      <c r="D2" s="484"/>
      <c r="E2" s="484"/>
      <c r="F2" s="48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2" t="s">
        <v>267</v>
      </c>
      <c r="B3" s="512"/>
      <c r="C3" s="512"/>
      <c r="D3" s="512"/>
      <c r="E3" s="512"/>
      <c r="F3" s="51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16" t="s">
        <v>175</v>
      </c>
      <c r="D5" s="216" t="s">
        <v>176</v>
      </c>
      <c r="E5" s="91" t="s">
        <v>50</v>
      </c>
      <c r="F5" s="314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4">
        <v>1286.5</v>
      </c>
      <c r="D6" s="224">
        <f>+C6</f>
        <v>1286.5</v>
      </c>
      <c r="E6" s="244">
        <f t="shared" ref="E6:E68" si="0">D6-C6</f>
        <v>0</v>
      </c>
      <c r="F6" s="224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4">
        <f>SUM(C8:C21)</f>
        <v>81938.2</v>
      </c>
      <c r="D7" s="244">
        <f>SUM(D8:D21)</f>
        <v>79845</v>
      </c>
      <c r="E7" s="244">
        <f>D7-C7</f>
        <v>-2093.1999999999971</v>
      </c>
      <c r="F7" s="224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4" t="s">
        <v>116</v>
      </c>
      <c r="C8" s="235">
        <v>77784.5</v>
      </c>
      <c r="D8" s="236">
        <f>+'Dramakan hosqer'!D20</f>
        <v>74518.2</v>
      </c>
      <c r="E8" s="236">
        <f>D8-C8</f>
        <v>-3266.3000000000029</v>
      </c>
      <c r="F8" s="235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34" t="str">
        <f>+'Dramakan hosqer'!B21</f>
        <v>Այլ նպաստներ բյուջեից, որից՝</v>
      </c>
      <c r="C9" s="235"/>
      <c r="D9" s="236">
        <f>+'Dramakan hosqer'!D21</f>
        <v>0</v>
      </c>
      <c r="E9" s="236"/>
      <c r="F9" s="235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05" t="str">
        <f>+'Dramakan hosqer'!B22</f>
        <v>կամավոր ատեստավորման գծով</v>
      </c>
      <c r="C10" s="225"/>
      <c r="D10" s="248">
        <f>+'Dramakan hosqer'!D22</f>
        <v>0</v>
      </c>
      <c r="E10" s="248"/>
      <c r="F10" s="225"/>
    </row>
    <row r="11" spans="1:20" s="58" customFormat="1" ht="38.25" customHeight="1">
      <c r="A11" s="458">
        <v>2</v>
      </c>
      <c r="B11" s="284" t="s">
        <v>188</v>
      </c>
      <c r="C11" s="459">
        <v>653.70000000000005</v>
      </c>
      <c r="D11" s="236">
        <f>+'Dramakan hosqer'!D23</f>
        <v>653.70000000000005</v>
      </c>
      <c r="E11" s="236">
        <f>D11-C11</f>
        <v>0</v>
      </c>
      <c r="F11" s="235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3</v>
      </c>
      <c r="B12" s="252" t="str">
        <f>+'Dramakan hosqer'!B24</f>
        <v>Վճարովի ծառայություններից (գեղագիտական ուսուցում)</v>
      </c>
      <c r="C12" s="235">
        <v>3500</v>
      </c>
      <c r="D12" s="236">
        <f>+'Dramakan hosqer'!D24</f>
        <v>4673.1000000000004</v>
      </c>
      <c r="E12" s="236">
        <f t="shared" si="0"/>
        <v>1173.1000000000004</v>
      </c>
      <c r="F12" s="235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38" t="s">
        <v>52</v>
      </c>
      <c r="C13" s="235"/>
      <c r="D13" s="236">
        <f>+'Dramakan hosqer'!D25</f>
        <v>0</v>
      </c>
      <c r="E13" s="236">
        <f t="shared" si="0"/>
        <v>0</v>
      </c>
      <c r="F13" s="235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39" t="s">
        <v>62</v>
      </c>
      <c r="C14" s="235"/>
      <c r="D14" s="236">
        <f>+'Dramakan hosqer'!D26</f>
        <v>0</v>
      </c>
      <c r="E14" s="236">
        <f t="shared" si="0"/>
        <v>0</v>
      </c>
      <c r="F14" s="235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35"/>
      <c r="D15" s="236">
        <f>+'Dramakan hosqer'!D27</f>
        <v>0</v>
      </c>
      <c r="E15" s="236">
        <f t="shared" si="0"/>
        <v>0</v>
      </c>
      <c r="F15" s="235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4" t="s">
        <v>8</v>
      </c>
      <c r="C16" s="235"/>
      <c r="D16" s="236">
        <v>0</v>
      </c>
      <c r="E16" s="236">
        <f t="shared" si="0"/>
        <v>0</v>
      </c>
      <c r="F16" s="235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4" t="s">
        <v>71</v>
      </c>
      <c r="C17" s="235"/>
      <c r="D17" s="236">
        <f>+'Dramakan hosqer'!D28</f>
        <v>0</v>
      </c>
      <c r="E17" s="236">
        <f t="shared" si="0"/>
        <v>0</v>
      </c>
      <c r="F17" s="235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4" t="s">
        <v>32</v>
      </c>
      <c r="C18" s="235"/>
      <c r="D18" s="236">
        <f>+'Dramakan hosqer'!D29</f>
        <v>0</v>
      </c>
      <c r="E18" s="236">
        <f t="shared" si="0"/>
        <v>0</v>
      </c>
      <c r="F18" s="235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34" t="s">
        <v>9</v>
      </c>
      <c r="C19" s="235"/>
      <c r="D19" s="236">
        <f>+'Dramakan hosqer'!D30</f>
        <v>0</v>
      </c>
      <c r="E19" s="236">
        <f>D19-C19</f>
        <v>0</v>
      </c>
      <c r="F19" s="235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0"/>
      <c r="C20" s="235"/>
      <c r="D20" s="235">
        <f>+'Dramakan hosqer'!D31</f>
        <v>0</v>
      </c>
      <c r="E20" s="235">
        <f>D20-C20</f>
        <v>0</v>
      </c>
      <c r="F20" s="235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0"/>
      <c r="C21" s="235"/>
      <c r="D21" s="235">
        <f>+'Dramakan hosqer'!D32</f>
        <v>0</v>
      </c>
      <c r="E21" s="235">
        <f>D21-C21</f>
        <v>0</v>
      </c>
      <c r="F21" s="235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0" customHeight="1">
      <c r="A22" s="12" t="s">
        <v>33</v>
      </c>
      <c r="B22" s="13" t="s">
        <v>82</v>
      </c>
      <c r="C22" s="244">
        <f>+C23+C67+C80</f>
        <v>81559.8</v>
      </c>
      <c r="D22" s="244">
        <f>+D23+D67+D80</f>
        <v>81131.5</v>
      </c>
      <c r="E22" s="244">
        <f t="shared" si="0"/>
        <v>-428.30000000000291</v>
      </c>
      <c r="F22" s="224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4">
        <f>SUM(C24,C28:C33,C37:C61,C65:C66)</f>
        <v>80809.8</v>
      </c>
      <c r="D23" s="244">
        <f>SUM(D24,D28:D33,D37:D61,D65:D66)</f>
        <v>80066.5</v>
      </c>
      <c r="E23" s="244">
        <f t="shared" si="0"/>
        <v>-743.30000000000291</v>
      </c>
      <c r="F23" s="224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1" t="s">
        <v>11</v>
      </c>
      <c r="C24" s="235">
        <v>75922.8</v>
      </c>
      <c r="D24" s="236">
        <f>+'Dramakan hosqer'!D35</f>
        <v>76215.899999999994</v>
      </c>
      <c r="E24" s="236">
        <f t="shared" si="0"/>
        <v>293.09999999999127</v>
      </c>
      <c r="F24" s="235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25">
        <v>2846.4</v>
      </c>
      <c r="D25" s="248">
        <f>+'Dramakan hosqer'!D36</f>
        <v>2995.2</v>
      </c>
      <c r="E25" s="248">
        <f t="shared" si="0"/>
        <v>148.79999999999973</v>
      </c>
      <c r="F25" s="225"/>
    </row>
    <row r="26" spans="1:20" ht="18" hidden="1" customHeight="1">
      <c r="A26" s="27">
        <v>1.2</v>
      </c>
      <c r="B26" s="32" t="s">
        <v>12</v>
      </c>
      <c r="C26" s="225"/>
      <c r="D26" s="248">
        <f>+'Dramakan hosqer'!D37</f>
        <v>0</v>
      </c>
      <c r="E26" s="248">
        <f t="shared" si="0"/>
        <v>0</v>
      </c>
      <c r="F26" s="225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25"/>
      <c r="D27" s="248">
        <f>+'Dramakan hosqer'!D38</f>
        <v>0</v>
      </c>
      <c r="E27" s="248">
        <f t="shared" si="0"/>
        <v>0</v>
      </c>
      <c r="F27" s="225"/>
    </row>
    <row r="28" spans="1:20" s="58" customFormat="1" ht="18" customHeight="1">
      <c r="A28" s="61">
        <v>2</v>
      </c>
      <c r="B28" s="237" t="s">
        <v>14</v>
      </c>
      <c r="C28" s="235">
        <v>798.1</v>
      </c>
      <c r="D28" s="236">
        <f>+'Dramakan hosqer'!D39</f>
        <v>730.1</v>
      </c>
      <c r="E28" s="236">
        <f t="shared" si="0"/>
        <v>-68</v>
      </c>
      <c r="F28" s="235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37" t="s">
        <v>13</v>
      </c>
      <c r="C29" s="235">
        <v>253.5</v>
      </c>
      <c r="D29" s="236">
        <f>+'Dramakan hosqer'!D40</f>
        <v>261.89999999999998</v>
      </c>
      <c r="E29" s="236">
        <f t="shared" si="0"/>
        <v>8.3999999999999773</v>
      </c>
      <c r="F29" s="235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37" t="s">
        <v>15</v>
      </c>
      <c r="C30" s="235">
        <v>45.4</v>
      </c>
      <c r="D30" s="236">
        <f>+'Dramakan hosqer'!D41</f>
        <v>39.5</v>
      </c>
      <c r="E30" s="236">
        <f t="shared" si="0"/>
        <v>-5.8999999999999986</v>
      </c>
      <c r="F30" s="235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37" t="s">
        <v>16</v>
      </c>
      <c r="C31" s="235">
        <v>18</v>
      </c>
      <c r="D31" s="236">
        <f>+'Dramakan hosqer'!D42</f>
        <v>18</v>
      </c>
      <c r="E31" s="236">
        <f t="shared" si="0"/>
        <v>0</v>
      </c>
      <c r="F31" s="235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37" t="s">
        <v>17</v>
      </c>
      <c r="C32" s="235"/>
      <c r="D32" s="236">
        <f>+'Dramakan hosqer'!D43</f>
        <v>0</v>
      </c>
      <c r="E32" s="236">
        <f t="shared" si="0"/>
        <v>0</v>
      </c>
      <c r="F32" s="235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37" t="s">
        <v>18</v>
      </c>
      <c r="C33" s="236">
        <f>SUM(C34:C36)</f>
        <v>141.6</v>
      </c>
      <c r="D33" s="236">
        <f>SUM(D34:D36)</f>
        <v>156.6</v>
      </c>
      <c r="E33" s="236">
        <f t="shared" si="0"/>
        <v>15</v>
      </c>
      <c r="F33" s="235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25">
        <v>57.6</v>
      </c>
      <c r="D34" s="248">
        <f>+'Dramakan hosqer'!D45</f>
        <v>57.6</v>
      </c>
      <c r="E34" s="248">
        <f t="shared" si="0"/>
        <v>0</v>
      </c>
      <c r="F34" s="225"/>
    </row>
    <row r="35" spans="1:20" s="34" customFormat="1" ht="18" customHeight="1">
      <c r="A35" s="27">
        <v>6.2</v>
      </c>
      <c r="B35" s="32" t="s">
        <v>20</v>
      </c>
      <c r="C35" s="225">
        <v>12</v>
      </c>
      <c r="D35" s="248">
        <f>+'Dramakan hosqer'!D46</f>
        <v>27</v>
      </c>
      <c r="E35" s="248">
        <f t="shared" si="0"/>
        <v>15</v>
      </c>
      <c r="F35" s="225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25">
        <v>72</v>
      </c>
      <c r="D36" s="248">
        <f>+'Dramakan hosqer'!D47</f>
        <v>72</v>
      </c>
      <c r="E36" s="248">
        <f t="shared" si="0"/>
        <v>0</v>
      </c>
      <c r="F36" s="225"/>
      <c r="I36" s="137"/>
    </row>
    <row r="37" spans="1:20" s="58" customFormat="1" ht="18" hidden="1" customHeight="1">
      <c r="A37" s="61">
        <v>8</v>
      </c>
      <c r="B37" s="237" t="s">
        <v>22</v>
      </c>
      <c r="C37" s="235"/>
      <c r="D37" s="236">
        <f>+'Dramakan hosqer'!D48</f>
        <v>0</v>
      </c>
      <c r="E37" s="236">
        <f t="shared" si="0"/>
        <v>0</v>
      </c>
      <c r="F37" s="235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37" t="s">
        <v>29</v>
      </c>
      <c r="C38" s="235">
        <v>300</v>
      </c>
      <c r="D38" s="236">
        <f>+'Dramakan hosqer'!D49</f>
        <v>300</v>
      </c>
      <c r="E38" s="236">
        <f t="shared" si="0"/>
        <v>0</v>
      </c>
      <c r="F38" s="235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8</v>
      </c>
      <c r="B39" s="237" t="s">
        <v>23</v>
      </c>
      <c r="C39" s="235">
        <v>300</v>
      </c>
      <c r="D39" s="236">
        <f>+'Dramakan hosqer'!D50</f>
        <v>300</v>
      </c>
      <c r="E39" s="236">
        <f t="shared" si="0"/>
        <v>0</v>
      </c>
      <c r="F39" s="235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29.25" customHeight="1">
      <c r="A40" s="61">
        <v>9</v>
      </c>
      <c r="B40" s="242" t="s">
        <v>74</v>
      </c>
      <c r="C40" s="235">
        <v>250</v>
      </c>
      <c r="D40" s="236">
        <f>+'Dramakan hosqer'!D51</f>
        <v>100</v>
      </c>
      <c r="E40" s="236">
        <f t="shared" si="0"/>
        <v>-150</v>
      </c>
      <c r="F40" s="235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37" t="s">
        <v>47</v>
      </c>
      <c r="C41" s="235">
        <v>250</v>
      </c>
      <c r="D41" s="236">
        <f>+'Dramakan hosqer'!D52</f>
        <v>100</v>
      </c>
      <c r="E41" s="236">
        <f t="shared" si="0"/>
        <v>-150</v>
      </c>
      <c r="F41" s="235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37" t="s">
        <v>118</v>
      </c>
      <c r="C42" s="235">
        <v>50</v>
      </c>
      <c r="D42" s="236">
        <f>+'Dramakan hosqer'!D53</f>
        <v>0</v>
      </c>
      <c r="E42" s="236">
        <f t="shared" si="0"/>
        <v>-50</v>
      </c>
      <c r="F42" s="23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37" t="s">
        <v>119</v>
      </c>
      <c r="C43" s="235">
        <v>100</v>
      </c>
      <c r="D43" s="236">
        <f>+'Dramakan hosqer'!D54</f>
        <v>100</v>
      </c>
      <c r="E43" s="236">
        <f t="shared" si="0"/>
        <v>0</v>
      </c>
      <c r="F43" s="23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37" t="s">
        <v>24</v>
      </c>
      <c r="C44" s="235">
        <v>1200</v>
      </c>
      <c r="D44" s="236">
        <f>+'Dramakan hosqer'!D55</f>
        <v>800</v>
      </c>
      <c r="E44" s="236">
        <f t="shared" si="0"/>
        <v>-400</v>
      </c>
      <c r="F44" s="235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37" t="s">
        <v>25</v>
      </c>
      <c r="C45" s="235">
        <v>100</v>
      </c>
      <c r="D45" s="236">
        <f>+'Dramakan hosqer'!D56</f>
        <v>100</v>
      </c>
      <c r="E45" s="236">
        <f t="shared" si="0"/>
        <v>0</v>
      </c>
      <c r="F45" s="235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37" t="s">
        <v>66</v>
      </c>
      <c r="C46" s="235"/>
      <c r="D46" s="236">
        <f>+'Dramakan hosqer'!D57</f>
        <v>0</v>
      </c>
      <c r="E46" s="236">
        <f t="shared" si="0"/>
        <v>0</v>
      </c>
      <c r="F46" s="235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52" t="s">
        <v>53</v>
      </c>
      <c r="C47" s="235"/>
      <c r="D47" s="236">
        <f>+'Dramakan hosqer'!D58</f>
        <v>0</v>
      </c>
      <c r="E47" s="236">
        <f t="shared" si="0"/>
        <v>0</v>
      </c>
      <c r="F47" s="235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19</v>
      </c>
      <c r="B48" s="252" t="s">
        <v>44</v>
      </c>
      <c r="C48" s="235"/>
      <c r="D48" s="236">
        <f>+'Dramakan hosqer'!D59</f>
        <v>0</v>
      </c>
      <c r="E48" s="236">
        <f t="shared" si="0"/>
        <v>0</v>
      </c>
      <c r="F48" s="235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1.5" customHeight="1">
      <c r="A49" s="61">
        <v>15</v>
      </c>
      <c r="B49" s="252" t="s">
        <v>75</v>
      </c>
      <c r="C49" s="235">
        <v>160.9</v>
      </c>
      <c r="D49" s="236">
        <f>+'Dramakan hosqer'!D60</f>
        <v>130</v>
      </c>
      <c r="E49" s="236">
        <f t="shared" si="0"/>
        <v>-30.900000000000006</v>
      </c>
      <c r="F49" s="235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25.5" customHeight="1">
      <c r="A50" s="61">
        <v>16</v>
      </c>
      <c r="B50" s="252" t="s">
        <v>76</v>
      </c>
      <c r="C50" s="235">
        <v>95</v>
      </c>
      <c r="D50" s="236">
        <f>+'Dramakan hosqer'!D61</f>
        <v>95</v>
      </c>
      <c r="E50" s="236">
        <f t="shared" si="0"/>
        <v>0</v>
      </c>
      <c r="F50" s="235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37" t="s">
        <v>45</v>
      </c>
      <c r="C51" s="235">
        <v>3</v>
      </c>
      <c r="D51" s="236">
        <f>+'Dramakan hosqer'!D62</f>
        <v>0</v>
      </c>
      <c r="E51" s="236">
        <f t="shared" si="0"/>
        <v>-3</v>
      </c>
      <c r="F51" s="235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37" t="s">
        <v>120</v>
      </c>
      <c r="C52" s="235"/>
      <c r="D52" s="236">
        <f>+'Dramakan hosqer'!D63</f>
        <v>0</v>
      </c>
      <c r="E52" s="236">
        <f t="shared" si="0"/>
        <v>0</v>
      </c>
      <c r="F52" s="235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37" t="s">
        <v>46</v>
      </c>
      <c r="C53" s="235"/>
      <c r="D53" s="236">
        <f>+'Dramakan hosqer'!D64</f>
        <v>0</v>
      </c>
      <c r="E53" s="236">
        <f t="shared" si="0"/>
        <v>0</v>
      </c>
      <c r="F53" s="235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37" t="s">
        <v>63</v>
      </c>
      <c r="C54" s="235"/>
      <c r="D54" s="236">
        <f>+'Dramakan hosqer'!D65</f>
        <v>0</v>
      </c>
      <c r="E54" s="236">
        <f t="shared" si="0"/>
        <v>0</v>
      </c>
      <c r="F54" s="235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18</v>
      </c>
      <c r="B55" s="239" t="s">
        <v>190</v>
      </c>
      <c r="C55" s="235">
        <v>100</v>
      </c>
      <c r="D55" s="236">
        <f>+'Dramakan hosqer'!D66</f>
        <v>20</v>
      </c>
      <c r="E55" s="236">
        <f>D55-C55</f>
        <v>-80</v>
      </c>
      <c r="F55" s="235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19</v>
      </c>
      <c r="B56" s="239" t="s">
        <v>191</v>
      </c>
      <c r="C56" s="235">
        <v>350</v>
      </c>
      <c r="D56" s="236">
        <f>+'Dramakan hosqer'!D67</f>
        <v>350</v>
      </c>
      <c r="E56" s="236">
        <f>D56-C56</f>
        <v>0</v>
      </c>
      <c r="F56" s="235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37"/>
      <c r="C57" s="235"/>
      <c r="D57" s="236">
        <f>+'Dramakan hosqer'!D68</f>
        <v>0</v>
      </c>
      <c r="E57" s="236">
        <f t="shared" si="0"/>
        <v>0</v>
      </c>
      <c r="F57" s="235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37"/>
      <c r="C58" s="235"/>
      <c r="D58" s="236">
        <f>+'Dramakan hosqer'!D69</f>
        <v>0</v>
      </c>
      <c r="E58" s="236">
        <f t="shared" si="0"/>
        <v>0</v>
      </c>
      <c r="F58" s="235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20</v>
      </c>
      <c r="B59" s="240" t="s">
        <v>271</v>
      </c>
      <c r="C59" s="235">
        <v>50</v>
      </c>
      <c r="D59" s="235">
        <f>+'Dramakan hosqer'!D70</f>
        <v>28</v>
      </c>
      <c r="E59" s="235">
        <f>D59-C59</f>
        <v>-22</v>
      </c>
      <c r="F59" s="235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21</v>
      </c>
      <c r="B60" s="240" t="s">
        <v>275</v>
      </c>
      <c r="C60" s="235">
        <v>100</v>
      </c>
      <c r="D60" s="235">
        <f>+'Dramakan hosqer'!D73</f>
        <v>0</v>
      </c>
      <c r="E60" s="235">
        <f>D60-C60</f>
        <v>-100</v>
      </c>
      <c r="F60" s="235"/>
      <c r="G60" s="106" t="s">
        <v>194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hidden="1" customHeight="1">
      <c r="A61" s="61">
        <v>32</v>
      </c>
      <c r="B61" s="243" t="s">
        <v>34</v>
      </c>
      <c r="C61" s="236">
        <f>SUM(C62:C64)</f>
        <v>0</v>
      </c>
      <c r="D61" s="236">
        <f>SUM(D62:D64)</f>
        <v>0</v>
      </c>
      <c r="E61" s="235">
        <f>D61-C61</f>
        <v>0</v>
      </c>
      <c r="F61" s="235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2" t="s">
        <v>35</v>
      </c>
      <c r="C62" s="225"/>
      <c r="D62" s="248">
        <f>+'Dramakan hosqer'!D76</f>
        <v>0</v>
      </c>
      <c r="E62" s="225">
        <f>D62-C62</f>
        <v>0</v>
      </c>
      <c r="F62" s="225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7" customFormat="1" ht="18.75" hidden="1" customHeight="1">
      <c r="A63" s="14">
        <v>32.200000000000003</v>
      </c>
      <c r="B63" s="162" t="s">
        <v>48</v>
      </c>
      <c r="C63" s="225"/>
      <c r="D63" s="248">
        <f>+'Dramakan hosqer'!D77</f>
        <v>0</v>
      </c>
      <c r="E63" s="248">
        <f t="shared" si="0"/>
        <v>0</v>
      </c>
      <c r="F63" s="225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7" customFormat="1" ht="18" hidden="1" customHeight="1">
      <c r="A64" s="14">
        <v>32.299999999999997</v>
      </c>
      <c r="B64" s="165" t="s">
        <v>83</v>
      </c>
      <c r="C64" s="225"/>
      <c r="D64" s="248">
        <f>+'Dramakan hosqer'!D78</f>
        <v>0</v>
      </c>
      <c r="E64" s="248">
        <f t="shared" si="0"/>
        <v>0</v>
      </c>
      <c r="F64" s="225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22</v>
      </c>
      <c r="B65" s="243" t="s">
        <v>36</v>
      </c>
      <c r="C65" s="235">
        <v>221.5</v>
      </c>
      <c r="D65" s="236">
        <f>+'Dramakan hosqer'!D79</f>
        <v>221.5</v>
      </c>
      <c r="E65" s="236">
        <f t="shared" si="0"/>
        <v>0</v>
      </c>
      <c r="F65" s="235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38" t="s">
        <v>84</v>
      </c>
      <c r="C66" s="235"/>
      <c r="D66" s="236">
        <f>+'Dramakan hosqer'!D80</f>
        <v>0</v>
      </c>
      <c r="E66" s="236">
        <f t="shared" si="0"/>
        <v>0</v>
      </c>
      <c r="F66" s="235"/>
      <c r="G66" s="113" t="s">
        <v>200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1" t="s">
        <v>56</v>
      </c>
      <c r="B67" s="13" t="s">
        <v>59</v>
      </c>
      <c r="C67" s="244">
        <f>+C68+C76</f>
        <v>750</v>
      </c>
      <c r="D67" s="244">
        <f>+D68+D76</f>
        <v>750</v>
      </c>
      <c r="E67" s="244">
        <f t="shared" si="0"/>
        <v>0</v>
      </c>
      <c r="F67" s="224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30" customHeight="1">
      <c r="A68" s="71">
        <v>1</v>
      </c>
      <c r="B68" s="245" t="s">
        <v>89</v>
      </c>
      <c r="C68" s="236">
        <f>SUM(C69:C75)</f>
        <v>750</v>
      </c>
      <c r="D68" s="236">
        <f>SUM(D69:D75)</f>
        <v>750</v>
      </c>
      <c r="E68" s="236">
        <f t="shared" si="0"/>
        <v>0</v>
      </c>
      <c r="F68" s="235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3.25" customHeight="1">
      <c r="A69" s="71">
        <v>1.1000000000000001</v>
      </c>
      <c r="B69" s="246" t="s">
        <v>85</v>
      </c>
      <c r="C69" s="235">
        <v>400</v>
      </c>
      <c r="D69" s="236">
        <f>+'Dramakan hosqer'!D83</f>
        <v>644</v>
      </c>
      <c r="E69" s="236">
        <f t="shared" ref="E69:E83" si="1">D69-C69</f>
        <v>244</v>
      </c>
      <c r="F69" s="235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8.5" customHeight="1">
      <c r="A70" s="71">
        <v>1.2</v>
      </c>
      <c r="B70" s="246" t="s">
        <v>86</v>
      </c>
      <c r="C70" s="235">
        <v>150</v>
      </c>
      <c r="D70" s="236">
        <f>+'Dramakan hosqer'!D84</f>
        <v>0</v>
      </c>
      <c r="E70" s="236">
        <f>D70-C70</f>
        <v>-150</v>
      </c>
      <c r="F70" s="235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0.25" customHeight="1">
      <c r="A71" s="71">
        <v>1.3</v>
      </c>
      <c r="B71" s="246" t="s">
        <v>87</v>
      </c>
      <c r="C71" s="235">
        <v>200</v>
      </c>
      <c r="D71" s="236">
        <f>+'Dramakan hosqer'!D85</f>
        <v>106</v>
      </c>
      <c r="E71" s="236">
        <f t="shared" si="1"/>
        <v>-94</v>
      </c>
      <c r="F71" s="235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46" t="s">
        <v>192</v>
      </c>
      <c r="C72" s="235"/>
      <c r="D72" s="236">
        <f>+'Dramakan hosqer'!D86</f>
        <v>0</v>
      </c>
      <c r="E72" s="236">
        <f>D72-C72</f>
        <v>0</v>
      </c>
      <c r="F72" s="235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46" t="s">
        <v>64</v>
      </c>
      <c r="C73" s="235"/>
      <c r="D73" s="236">
        <f>+'Dramakan hosqer'!D87</f>
        <v>0</v>
      </c>
      <c r="E73" s="236">
        <f t="shared" si="1"/>
        <v>0</v>
      </c>
      <c r="F73" s="23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47" t="s">
        <v>65</v>
      </c>
      <c r="C74" s="235"/>
      <c r="D74" s="235">
        <f>+'Dramakan hosqer'!D88</f>
        <v>0</v>
      </c>
      <c r="E74" s="235">
        <f>D74-C74</f>
        <v>0</v>
      </c>
      <c r="F74" s="235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1.7</v>
      </c>
      <c r="B75" s="247"/>
      <c r="C75" s="235"/>
      <c r="D75" s="235">
        <f>+'Dramakan hosqer'!D89</f>
        <v>0</v>
      </c>
      <c r="E75" s="235">
        <f>D75-C75</f>
        <v>0</v>
      </c>
      <c r="F75" s="235"/>
      <c r="G75" s="57" t="s">
        <v>193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46" t="s">
        <v>88</v>
      </c>
      <c r="C76" s="236">
        <f>SUM(C77:C79)</f>
        <v>0</v>
      </c>
      <c r="D76" s="236">
        <f>SUM(D77:D79)</f>
        <v>0</v>
      </c>
      <c r="E76" s="235">
        <f>D76-C76</f>
        <v>0</v>
      </c>
      <c r="F76" s="235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45" t="s">
        <v>61</v>
      </c>
      <c r="C77" s="235"/>
      <c r="D77" s="236">
        <f>+'Dramakan hosqer'!D91</f>
        <v>0</v>
      </c>
      <c r="E77" s="236">
        <f t="shared" si="1"/>
        <v>0</v>
      </c>
      <c r="F77" s="235"/>
      <c r="G77" s="167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45" t="s">
        <v>60</v>
      </c>
      <c r="C78" s="235"/>
      <c r="D78" s="236">
        <f>+'Dramakan hosqer'!D92</f>
        <v>0</v>
      </c>
      <c r="E78" s="236">
        <f t="shared" si="1"/>
        <v>0</v>
      </c>
      <c r="F78" s="235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45" t="s">
        <v>49</v>
      </c>
      <c r="C79" s="235"/>
      <c r="D79" s="236">
        <f>+'Dramakan hosqer'!D93</f>
        <v>0</v>
      </c>
      <c r="E79" s="236">
        <f t="shared" si="1"/>
        <v>0</v>
      </c>
      <c r="F79" s="235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hidden="1" customHeight="1">
      <c r="A80" s="161" t="s">
        <v>57</v>
      </c>
      <c r="B80" s="13" t="s">
        <v>129</v>
      </c>
      <c r="C80" s="244">
        <f>SUM(C81:C82)</f>
        <v>0</v>
      </c>
      <c r="D80" s="244">
        <f>SUM(D81:D82)</f>
        <v>315</v>
      </c>
      <c r="E80" s="244">
        <f t="shared" si="1"/>
        <v>315</v>
      </c>
      <c r="F80" s="224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1</v>
      </c>
      <c r="B81" s="241" t="str">
        <f>+'Dramakan hosqer'!B95</f>
        <v>Աշխատավարձի գծով</v>
      </c>
      <c r="C81" s="235"/>
      <c r="D81" s="235">
        <f>+'Dramakan hosqer'!D95</f>
        <v>315</v>
      </c>
      <c r="E81" s="235">
        <f>D81-C81</f>
        <v>315</v>
      </c>
      <c r="F81" s="235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41">
        <f>+'Dramakan hosqer'!B96</f>
        <v>0</v>
      </c>
      <c r="C82" s="235"/>
      <c r="D82" s="235">
        <f>+'Dramakan hosqer'!D96</f>
        <v>0</v>
      </c>
      <c r="E82" s="235">
        <f>D82-C82</f>
        <v>0</v>
      </c>
      <c r="F82" s="235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37</v>
      </c>
      <c r="B83" s="13" t="s">
        <v>38</v>
      </c>
      <c r="C83" s="244">
        <f>C6+C7-C22</f>
        <v>1664.8999999999942</v>
      </c>
      <c r="D83" s="244">
        <f>D6+D7-D22</f>
        <v>0</v>
      </c>
      <c r="E83" s="244">
        <f t="shared" si="1"/>
        <v>-1664.8999999999942</v>
      </c>
      <c r="F83" s="224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20.2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14" t="str">
        <f>+'Ekamut-caxs'!C83</f>
        <v>Տաթեվիկ Համբարձումյան</v>
      </c>
      <c r="E85" s="511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13" t="s">
        <v>94</v>
      </c>
      <c r="E86" s="513"/>
      <c r="F86" s="316"/>
    </row>
    <row r="87" spans="1:20" s="19" customFormat="1" ht="22.5" customHeight="1">
      <c r="A87" s="20"/>
      <c r="B87" s="39" t="s">
        <v>6</v>
      </c>
      <c r="C87" s="20"/>
      <c r="D87" s="511" t="str">
        <f>+'Ekamut-caxs'!C85</f>
        <v>Նաիրա Գաբրիելյան</v>
      </c>
      <c r="E87" s="511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13" t="s">
        <v>94</v>
      </c>
      <c r="E88" s="513"/>
      <c r="F88" s="316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4" workbookViewId="0">
      <selection activeCell="A68" sqref="A6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3" customFormat="1" ht="22.5" customHeight="1">
      <c r="A1" s="521" t="s">
        <v>68</v>
      </c>
      <c r="B1" s="521"/>
      <c r="C1" s="521"/>
      <c r="D1" s="521"/>
      <c r="E1" s="521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9" customFormat="1" ht="33" customHeight="1">
      <c r="A2" s="522" t="str">
        <f>+'Ekamut-caxs'!A14:D14</f>
        <v xml:space="preserve">«ԵՐԵՎԱՆԻ Կ.ՕՐԲԵԼՅԱՆԻ ԱՆՎԱՆ ԱՐՎԵՍՏԻ ԴՊՐՈՑ» ՀՈԱԿ-ի </v>
      </c>
      <c r="B2" s="523"/>
      <c r="C2" s="523"/>
      <c r="D2" s="523"/>
      <c r="E2" s="52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4" t="s">
        <v>133</v>
      </c>
      <c r="B3" s="524"/>
      <c r="C3" s="524"/>
      <c r="D3" s="524"/>
      <c r="E3" s="52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7" customFormat="1" ht="16.5" customHeight="1">
      <c r="A4" s="525" t="s">
        <v>220</v>
      </c>
      <c r="B4" s="525"/>
      <c r="C4" s="525"/>
      <c r="D4" s="525"/>
      <c r="E4" s="525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3.5" customHeight="1">
      <c r="D5" s="178"/>
      <c r="E5" s="178" t="s">
        <v>125</v>
      </c>
    </row>
    <row r="6" spans="1:22" s="183" customFormat="1" ht="56.25" customHeight="1">
      <c r="A6" s="179" t="s">
        <v>3</v>
      </c>
      <c r="B6" s="180" t="s">
        <v>134</v>
      </c>
      <c r="C6" s="179" t="s">
        <v>135</v>
      </c>
      <c r="D6" s="179" t="s">
        <v>136</v>
      </c>
      <c r="E6" s="181" t="s">
        <v>137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39" customFormat="1" ht="21.75" customHeight="1">
      <c r="A7" s="516" t="s">
        <v>138</v>
      </c>
      <c r="B7" s="517"/>
      <c r="C7" s="517"/>
      <c r="D7" s="208"/>
      <c r="E7" s="20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4">
        <v>1</v>
      </c>
      <c r="B8" s="185" t="s">
        <v>139</v>
      </c>
      <c r="C8" s="184"/>
      <c r="D8" s="186">
        <f>SUM(D9:D29)</f>
        <v>0</v>
      </c>
      <c r="E8" s="18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16.5" customHeight="1">
      <c r="A9" s="188">
        <v>1.1000000000000001</v>
      </c>
      <c r="B9" s="189" t="s">
        <v>140</v>
      </c>
      <c r="C9" s="188" t="s">
        <v>141</v>
      </c>
      <c r="D9" s="31"/>
      <c r="E9" s="31"/>
    </row>
    <row r="10" spans="1:22" ht="16.5" customHeight="1">
      <c r="A10" s="188">
        <v>1.2</v>
      </c>
      <c r="B10" s="189" t="s">
        <v>142</v>
      </c>
      <c r="C10" s="188" t="s">
        <v>143</v>
      </c>
      <c r="D10" s="31"/>
      <c r="E10" s="31"/>
    </row>
    <row r="11" spans="1:22" ht="16.5" customHeight="1">
      <c r="A11" s="188">
        <v>1.3</v>
      </c>
      <c r="B11" s="189" t="s">
        <v>144</v>
      </c>
      <c r="C11" s="188" t="s">
        <v>145</v>
      </c>
      <c r="D11" s="31"/>
      <c r="E11" s="31"/>
    </row>
    <row r="12" spans="1:22" ht="16.5" customHeight="1">
      <c r="A12" s="188">
        <v>1.4</v>
      </c>
      <c r="B12" s="190" t="s">
        <v>146</v>
      </c>
      <c r="C12" s="191" t="s">
        <v>147</v>
      </c>
      <c r="D12" s="31"/>
      <c r="E12" s="31"/>
    </row>
    <row r="13" spans="1:22" ht="16.5" customHeight="1">
      <c r="A13" s="188">
        <v>1.5</v>
      </c>
      <c r="B13" s="190"/>
      <c r="C13" s="188" t="s">
        <v>148</v>
      </c>
      <c r="D13" s="31"/>
      <c r="E13" s="31"/>
    </row>
    <row r="14" spans="1:22" ht="16.5" customHeight="1">
      <c r="A14" s="188">
        <v>1.6</v>
      </c>
      <c r="B14" s="189" t="s">
        <v>196</v>
      </c>
      <c r="C14" s="188" t="s">
        <v>149</v>
      </c>
      <c r="D14" s="31"/>
      <c r="E14" s="31"/>
    </row>
    <row r="15" spans="1:22" ht="16.5" customHeight="1">
      <c r="A15" s="188">
        <v>1.7</v>
      </c>
      <c r="B15" s="190"/>
      <c r="C15" s="188" t="s">
        <v>171</v>
      </c>
      <c r="D15" s="31"/>
      <c r="E15" s="31"/>
    </row>
    <row r="16" spans="1:22" ht="22.5" hidden="1" customHeight="1">
      <c r="A16" s="188">
        <v>1.8</v>
      </c>
      <c r="B16" s="190"/>
      <c r="C16" s="192" t="s">
        <v>170</v>
      </c>
      <c r="D16" s="31"/>
      <c r="E16" s="31"/>
    </row>
    <row r="17" spans="1:22" ht="18" hidden="1" customHeight="1">
      <c r="A17" s="188">
        <v>1.9</v>
      </c>
      <c r="B17" s="190"/>
      <c r="C17" s="192"/>
      <c r="D17" s="31"/>
      <c r="E17" s="31"/>
    </row>
    <row r="18" spans="1:22" ht="18" hidden="1" customHeight="1">
      <c r="A18" s="193">
        <v>2</v>
      </c>
      <c r="B18" s="190"/>
      <c r="C18" s="192"/>
      <c r="D18" s="31"/>
      <c r="E18" s="31"/>
    </row>
    <row r="19" spans="1:22" ht="18" hidden="1" customHeight="1">
      <c r="A19" s="188">
        <v>2.1</v>
      </c>
      <c r="B19" s="190"/>
      <c r="C19" s="192"/>
      <c r="D19" s="31"/>
      <c r="E19" s="31"/>
    </row>
    <row r="20" spans="1:22" ht="18" hidden="1" customHeight="1">
      <c r="A20" s="188">
        <v>2.2000000000000002</v>
      </c>
      <c r="B20" s="190"/>
      <c r="C20" s="192"/>
      <c r="D20" s="31"/>
      <c r="E20" s="31"/>
    </row>
    <row r="21" spans="1:22" ht="18" hidden="1" customHeight="1">
      <c r="A21" s="188">
        <v>2.2999999999999998</v>
      </c>
      <c r="B21" s="190"/>
      <c r="C21" s="192"/>
      <c r="D21" s="31"/>
      <c r="E21" s="31"/>
    </row>
    <row r="22" spans="1:22" ht="27.75" hidden="1" customHeight="1">
      <c r="A22" s="188">
        <v>2.4</v>
      </c>
      <c r="B22" s="190"/>
      <c r="C22" s="192"/>
      <c r="D22" s="31"/>
      <c r="E22" s="31"/>
    </row>
    <row r="23" spans="1:22" ht="15.75" customHeight="1">
      <c r="A23" s="188">
        <v>2.5</v>
      </c>
      <c r="B23" s="190" t="s">
        <v>150</v>
      </c>
      <c r="C23" s="188" t="s">
        <v>35</v>
      </c>
      <c r="D23" s="31"/>
      <c r="E23" s="31"/>
    </row>
    <row r="24" spans="1:22" ht="15.75" customHeight="1">
      <c r="A24" s="188">
        <v>2.6</v>
      </c>
      <c r="B24" s="190" t="s">
        <v>150</v>
      </c>
      <c r="C24" s="188" t="s">
        <v>48</v>
      </c>
      <c r="D24" s="31"/>
      <c r="E24" s="31"/>
    </row>
    <row r="25" spans="1:22" ht="15.75" customHeight="1">
      <c r="A25" s="188">
        <v>2.7</v>
      </c>
      <c r="B25" s="190" t="s">
        <v>150</v>
      </c>
      <c r="C25" s="188" t="s">
        <v>151</v>
      </c>
      <c r="D25" s="31"/>
      <c r="E25" s="31"/>
    </row>
    <row r="26" spans="1:22" ht="15.75" customHeight="1">
      <c r="A26" s="188">
        <v>2.8</v>
      </c>
      <c r="B26" s="190" t="s">
        <v>150</v>
      </c>
      <c r="C26" s="188" t="s">
        <v>152</v>
      </c>
      <c r="D26" s="31"/>
      <c r="E26" s="31"/>
    </row>
    <row r="27" spans="1:22" ht="15.75" customHeight="1">
      <c r="A27" s="188">
        <v>2.9</v>
      </c>
      <c r="B27" s="189" t="s">
        <v>153</v>
      </c>
      <c r="C27" s="188" t="s">
        <v>154</v>
      </c>
      <c r="D27" s="31"/>
      <c r="E27" s="31"/>
    </row>
    <row r="28" spans="1:22" ht="15.75" customHeight="1">
      <c r="A28" s="194">
        <v>2.1</v>
      </c>
      <c r="B28" s="190" t="s">
        <v>155</v>
      </c>
      <c r="C28" s="188" t="s">
        <v>156</v>
      </c>
      <c r="D28" s="31"/>
      <c r="E28" s="31"/>
    </row>
    <row r="29" spans="1:22" ht="15.75" customHeight="1">
      <c r="A29" s="194">
        <v>2.11</v>
      </c>
      <c r="B29" s="190"/>
      <c r="C29" s="192" t="s">
        <v>157</v>
      </c>
      <c r="D29" s="31"/>
      <c r="E29" s="31"/>
    </row>
    <row r="30" spans="1:22" s="166" customFormat="1" ht="34.5" customHeight="1">
      <c r="A30" s="184">
        <v>2</v>
      </c>
      <c r="B30" s="195" t="s">
        <v>158</v>
      </c>
      <c r="C30" s="184"/>
      <c r="D30" s="186">
        <f>SUM(D31:D33)</f>
        <v>0</v>
      </c>
      <c r="E30" s="18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88">
        <v>2.1</v>
      </c>
      <c r="B31" s="190"/>
      <c r="C31" s="188" t="s">
        <v>159</v>
      </c>
      <c r="D31" s="31"/>
      <c r="E31" s="31"/>
    </row>
    <row r="32" spans="1:22" ht="21" hidden="1" customHeight="1">
      <c r="A32" s="188">
        <v>2.2000000000000002</v>
      </c>
      <c r="B32" s="190" t="s">
        <v>160</v>
      </c>
      <c r="C32" s="188" t="s">
        <v>161</v>
      </c>
      <c r="D32" s="31"/>
      <c r="E32" s="31"/>
    </row>
    <row r="33" spans="1:22" ht="26.25" hidden="1" customHeight="1">
      <c r="A33" s="188">
        <v>2.2999999999999998</v>
      </c>
      <c r="B33" s="190" t="s">
        <v>160</v>
      </c>
      <c r="C33" s="188" t="s">
        <v>162</v>
      </c>
      <c r="D33" s="31"/>
      <c r="E33" s="196"/>
    </row>
    <row r="34" spans="1:22" s="173" customFormat="1" ht="21.75" customHeight="1">
      <c r="A34" s="60"/>
      <c r="B34" s="197" t="s">
        <v>70</v>
      </c>
      <c r="C34" s="198"/>
      <c r="D34" s="199">
        <f>D8+D30</f>
        <v>0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39" customFormat="1" ht="33.75" customHeight="1">
      <c r="A35" s="516" t="s">
        <v>163</v>
      </c>
      <c r="B35" s="517"/>
      <c r="C35" s="517"/>
      <c r="D35" s="208"/>
      <c r="E35" s="20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8">
        <v>1.1000000000000001</v>
      </c>
      <c r="B36" s="189" t="s">
        <v>140</v>
      </c>
      <c r="C36" s="188" t="s">
        <v>141</v>
      </c>
      <c r="D36" s="31">
        <v>174.2</v>
      </c>
      <c r="E36" s="31" t="s">
        <v>276</v>
      </c>
    </row>
    <row r="37" spans="1:22" ht="21" customHeight="1">
      <c r="A37" s="188">
        <v>1.2</v>
      </c>
      <c r="B37" s="189" t="s">
        <v>142</v>
      </c>
      <c r="C37" s="188" t="s">
        <v>143</v>
      </c>
      <c r="D37" s="31">
        <v>34.6</v>
      </c>
      <c r="E37" s="31" t="s">
        <v>276</v>
      </c>
    </row>
    <row r="38" spans="1:22" ht="21" hidden="1" customHeight="1">
      <c r="A38" s="188">
        <v>1.3</v>
      </c>
      <c r="B38" s="189" t="s">
        <v>144</v>
      </c>
      <c r="C38" s="188" t="s">
        <v>145</v>
      </c>
      <c r="D38" s="31"/>
      <c r="E38" s="31"/>
    </row>
    <row r="39" spans="1:22" ht="21" hidden="1" customHeight="1">
      <c r="A39" s="188">
        <v>1.4</v>
      </c>
      <c r="B39" s="190" t="s">
        <v>146</v>
      </c>
      <c r="C39" s="191" t="s">
        <v>147</v>
      </c>
      <c r="D39" s="31"/>
      <c r="E39" s="31"/>
    </row>
    <row r="40" spans="1:22" ht="21" hidden="1" customHeight="1">
      <c r="A40" s="188">
        <v>1.5</v>
      </c>
      <c r="B40" s="190"/>
      <c r="C40" s="188" t="s">
        <v>148</v>
      </c>
      <c r="D40" s="31"/>
      <c r="E40" s="31"/>
    </row>
    <row r="41" spans="1:22" ht="20.25" customHeight="1">
      <c r="A41" s="188">
        <v>1.3</v>
      </c>
      <c r="B41" s="189" t="s">
        <v>196</v>
      </c>
      <c r="C41" s="188" t="s">
        <v>149</v>
      </c>
      <c r="D41" s="31">
        <v>12.7</v>
      </c>
      <c r="E41" s="31" t="s">
        <v>276</v>
      </c>
    </row>
    <row r="42" spans="1:22" ht="33.75" hidden="1" customHeight="1">
      <c r="A42" s="188">
        <v>1.7</v>
      </c>
      <c r="B42" s="190"/>
      <c r="C42" s="188" t="s">
        <v>171</v>
      </c>
      <c r="D42" s="31"/>
      <c r="E42" s="31"/>
    </row>
    <row r="43" spans="1:22" ht="23.25" hidden="1" customHeight="1">
      <c r="A43" s="188">
        <v>1.8</v>
      </c>
      <c r="B43" s="190"/>
      <c r="C43" s="192" t="s">
        <v>170</v>
      </c>
      <c r="D43" s="31"/>
      <c r="E43" s="31"/>
    </row>
    <row r="44" spans="1:22" ht="23.25" hidden="1" customHeight="1">
      <c r="A44" s="188">
        <v>1.9</v>
      </c>
      <c r="B44" s="190"/>
      <c r="C44" s="192"/>
      <c r="D44" s="31"/>
      <c r="E44" s="31"/>
    </row>
    <row r="45" spans="1:22" ht="23.25" hidden="1" customHeight="1">
      <c r="A45" s="193">
        <v>2</v>
      </c>
      <c r="B45" s="190"/>
      <c r="C45" s="192"/>
      <c r="D45" s="31"/>
      <c r="E45" s="31"/>
    </row>
    <row r="46" spans="1:22" ht="23.25" hidden="1" customHeight="1">
      <c r="A46" s="188">
        <v>2.1</v>
      </c>
      <c r="B46" s="190"/>
      <c r="C46" s="192"/>
      <c r="D46" s="31"/>
      <c r="E46" s="31"/>
    </row>
    <row r="47" spans="1:22" ht="12" customHeight="1">
      <c r="A47" s="188">
        <v>2.2000000000000002</v>
      </c>
      <c r="B47" s="190" t="s">
        <v>150</v>
      </c>
      <c r="C47" s="188" t="s">
        <v>35</v>
      </c>
      <c r="D47" s="31"/>
      <c r="E47" s="31"/>
    </row>
    <row r="48" spans="1:22" ht="12" customHeight="1">
      <c r="A48" s="188">
        <v>2.2999999999999998</v>
      </c>
      <c r="B48" s="190" t="s">
        <v>150</v>
      </c>
      <c r="C48" s="188" t="s">
        <v>48</v>
      </c>
      <c r="D48" s="31"/>
      <c r="E48" s="31"/>
    </row>
    <row r="49" spans="1:22" ht="12" customHeight="1">
      <c r="A49" s="188">
        <v>2.4</v>
      </c>
      <c r="B49" s="190" t="s">
        <v>150</v>
      </c>
      <c r="C49" s="188" t="s">
        <v>151</v>
      </c>
      <c r="D49" s="31"/>
      <c r="E49" s="31"/>
    </row>
    <row r="50" spans="1:22" ht="12" customHeight="1">
      <c r="A50" s="188">
        <v>2.5</v>
      </c>
      <c r="B50" s="190" t="s">
        <v>150</v>
      </c>
      <c r="C50" s="188" t="s">
        <v>152</v>
      </c>
      <c r="D50" s="31"/>
      <c r="E50" s="31"/>
    </row>
    <row r="51" spans="1:22" ht="12" customHeight="1">
      <c r="A51" s="188">
        <v>2.6</v>
      </c>
      <c r="B51" s="189" t="s">
        <v>153</v>
      </c>
      <c r="C51" s="188" t="s">
        <v>154</v>
      </c>
      <c r="D51" s="31"/>
      <c r="E51" s="31"/>
    </row>
    <row r="52" spans="1:22" ht="12" customHeight="1">
      <c r="A52" s="188">
        <v>2.7</v>
      </c>
      <c r="B52" s="190" t="s">
        <v>155</v>
      </c>
      <c r="C52" s="188" t="s">
        <v>156</v>
      </c>
      <c r="D52" s="31"/>
      <c r="E52" s="31"/>
    </row>
    <row r="53" spans="1:22" ht="12" customHeight="1">
      <c r="A53" s="188">
        <v>2.8</v>
      </c>
      <c r="B53" s="190"/>
      <c r="C53" s="192" t="s">
        <v>157</v>
      </c>
      <c r="D53" s="31"/>
      <c r="E53" s="31"/>
    </row>
    <row r="54" spans="1:22" ht="33" customHeight="1">
      <c r="A54" s="188"/>
      <c r="B54" s="185" t="s">
        <v>164</v>
      </c>
      <c r="C54" s="30"/>
      <c r="D54" s="186">
        <f>SUM(D55:D58)</f>
        <v>696.3</v>
      </c>
      <c r="E54" s="31"/>
    </row>
    <row r="55" spans="1:22" ht="33" customHeight="1">
      <c r="A55" s="188">
        <v>1.1000000000000001</v>
      </c>
      <c r="B55" s="226"/>
      <c r="C55" s="227" t="s">
        <v>169</v>
      </c>
      <c r="D55" s="193">
        <v>696.3</v>
      </c>
      <c r="E55" s="31" t="s">
        <v>276</v>
      </c>
      <c r="F55" s="156"/>
    </row>
    <row r="56" spans="1:22" ht="30" hidden="1" customHeight="1">
      <c r="A56" s="188">
        <v>1.2</v>
      </c>
      <c r="B56" s="201"/>
      <c r="C56" s="188" t="s">
        <v>159</v>
      </c>
      <c r="D56" s="31"/>
      <c r="E56" s="188"/>
    </row>
    <row r="57" spans="1:22" ht="24.75" hidden="1" customHeight="1">
      <c r="A57" s="188">
        <v>1.3</v>
      </c>
      <c r="B57" s="190" t="s">
        <v>155</v>
      </c>
      <c r="C57" s="188" t="s">
        <v>161</v>
      </c>
      <c r="D57" s="31"/>
      <c r="E57" s="31"/>
    </row>
    <row r="58" spans="1:22" ht="24.75" customHeight="1">
      <c r="A58" s="188">
        <v>1.4</v>
      </c>
      <c r="B58" s="190" t="s">
        <v>155</v>
      </c>
      <c r="C58" s="188" t="s">
        <v>162</v>
      </c>
      <c r="D58" s="31"/>
      <c r="E58" s="31"/>
    </row>
    <row r="59" spans="1:22" s="173" customFormat="1" ht="29.25" customHeight="1">
      <c r="A59" s="202"/>
      <c r="B59" s="197" t="s">
        <v>70</v>
      </c>
      <c r="C59" s="203"/>
      <c r="D59" s="204">
        <f>SUM(D36:D54)</f>
        <v>917.8</v>
      </c>
      <c r="E59" s="205"/>
      <c r="F59" s="334">
        <f>+D59-D55</f>
        <v>221.5</v>
      </c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0" customHeight="1">
      <c r="C61" s="206" t="s">
        <v>165</v>
      </c>
    </row>
    <row r="62" spans="1:22" ht="59.25" customHeight="1">
      <c r="A62" s="207">
        <v>1</v>
      </c>
      <c r="B62" s="208" t="s">
        <v>221</v>
      </c>
      <c r="C62" s="204">
        <f>+'Dramakan hosqer'!D18</f>
        <v>1286.5</v>
      </c>
      <c r="D62" s="518" t="s">
        <v>166</v>
      </c>
      <c r="E62" s="519"/>
    </row>
    <row r="63" spans="1:22" ht="36.75" customHeight="1"/>
    <row r="64" spans="1:22" s="166" customFormat="1" ht="25.5" customHeight="1">
      <c r="A64" s="209"/>
      <c r="B64" s="172" t="s">
        <v>2</v>
      </c>
      <c r="C64" s="210"/>
      <c r="D64" s="520" t="str">
        <f>+'Ekamut-caxs'!C83</f>
        <v>Տաթեվիկ Համբարձումյան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09"/>
      <c r="C65" s="211"/>
      <c r="D65" s="515" t="s">
        <v>94</v>
      </c>
      <c r="E65" s="51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09"/>
      <c r="B66" s="172" t="s">
        <v>6</v>
      </c>
      <c r="C66" s="210"/>
      <c r="D66" s="520" t="str">
        <f>+'Ekamut-caxs'!C85</f>
        <v>Նաիրա Գաբրիելյան</v>
      </c>
      <c r="E66" s="52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09"/>
      <c r="B67" s="212"/>
      <c r="C67" s="209" t="s">
        <v>1</v>
      </c>
      <c r="D67" s="515" t="s">
        <v>94</v>
      </c>
      <c r="E67" s="51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4"/>
  <sheetViews>
    <sheetView view="pageBreakPreview" zoomScale="89" zoomScaleSheetLayoutView="89" workbookViewId="0">
      <selection activeCell="A68" sqref="A68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6.5703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5.28515625" style="1" customWidth="1"/>
    <col min="10" max="11" width="13.28515625" style="1" customWidth="1"/>
    <col min="12" max="12" width="12.57031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7" ht="34.5" customHeight="1">
      <c r="A1" s="527" t="s">
        <v>68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</row>
    <row r="2" spans="1:17" s="22" customFormat="1" ht="25.5" customHeight="1">
      <c r="A2" s="484" t="str">
        <f>+'Ekamut-caxs'!A14:D14</f>
        <v xml:space="preserve">«ԵՐԵՎԱՆԻ Կ.ՕՐԲԵԼՅԱՆԻ ԱՆՎԱՆ ԱՐՎԵՍՏԻ ԴՊՐՈՑ»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21"/>
      <c r="P2" s="21"/>
    </row>
    <row r="3" spans="1:17" ht="25.5" customHeight="1">
      <c r="A3" s="524" t="s">
        <v>219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7" ht="21" customHeight="1" thickBot="1">
      <c r="N4" s="146" t="s">
        <v>0</v>
      </c>
    </row>
    <row r="5" spans="1:17" ht="33.75" customHeight="1">
      <c r="A5" s="529" t="s">
        <v>130</v>
      </c>
      <c r="B5" s="531" t="s">
        <v>69</v>
      </c>
      <c r="C5" s="539" t="s">
        <v>199</v>
      </c>
      <c r="D5" s="533" t="s">
        <v>178</v>
      </c>
      <c r="E5" s="534"/>
      <c r="F5" s="534"/>
      <c r="G5" s="534"/>
      <c r="H5" s="534"/>
      <c r="I5" s="534"/>
      <c r="J5" s="534"/>
      <c r="K5" s="534"/>
      <c r="L5" s="534"/>
      <c r="M5" s="535"/>
      <c r="N5" s="536" t="s">
        <v>132</v>
      </c>
    </row>
    <row r="6" spans="1:17" ht="126" customHeight="1">
      <c r="A6" s="530"/>
      <c r="B6" s="532"/>
      <c r="C6" s="540"/>
      <c r="D6" s="289" t="s">
        <v>238</v>
      </c>
      <c r="E6" s="288" t="s">
        <v>204</v>
      </c>
      <c r="F6" s="288" t="s">
        <v>205</v>
      </c>
      <c r="G6" s="288" t="s">
        <v>131</v>
      </c>
      <c r="H6" s="288" t="s">
        <v>240</v>
      </c>
      <c r="I6" s="288" t="s">
        <v>236</v>
      </c>
      <c r="J6" s="267" t="s">
        <v>237</v>
      </c>
      <c r="K6" s="457" t="s">
        <v>265</v>
      </c>
      <c r="L6" s="456" t="s">
        <v>239</v>
      </c>
      <c r="M6" s="290" t="s">
        <v>179</v>
      </c>
      <c r="N6" s="537"/>
    </row>
    <row r="7" spans="1:17" ht="31.5" customHeight="1">
      <c r="A7" s="289">
        <v>1</v>
      </c>
      <c r="B7" s="306" t="s">
        <v>185</v>
      </c>
      <c r="C7" s="302">
        <v>63493.599999999999</v>
      </c>
      <c r="D7" s="291">
        <v>3184.2</v>
      </c>
      <c r="E7" s="258"/>
      <c r="F7" s="258"/>
      <c r="G7" s="258">
        <v>108.3</v>
      </c>
      <c r="H7" s="258">
        <f>8895-25.2</f>
        <v>8869.7999999999993</v>
      </c>
      <c r="I7" s="258">
        <v>730</v>
      </c>
      <c r="J7" s="258">
        <v>109</v>
      </c>
      <c r="K7" s="258"/>
      <c r="L7" s="258"/>
      <c r="M7" s="292"/>
      <c r="N7" s="299">
        <f>ROUND(SUM(C7:M7),1)</f>
        <v>76494.899999999994</v>
      </c>
      <c r="Q7" s="1">
        <v>12661.3</v>
      </c>
    </row>
    <row r="8" spans="1:17" ht="31.5" customHeight="1">
      <c r="A8" s="289">
        <v>1.1000000000000001</v>
      </c>
      <c r="B8" s="402" t="s">
        <v>236</v>
      </c>
      <c r="C8" s="305">
        <v>2265.1999999999998</v>
      </c>
      <c r="D8" s="293" t="s">
        <v>173</v>
      </c>
      <c r="E8" s="278" t="s">
        <v>173</v>
      </c>
      <c r="F8" s="278" t="s">
        <v>173</v>
      </c>
      <c r="G8" s="278" t="s">
        <v>173</v>
      </c>
      <c r="H8" s="278" t="s">
        <v>173</v>
      </c>
      <c r="I8" s="278" t="s">
        <v>173</v>
      </c>
      <c r="J8" s="278" t="s">
        <v>173</v>
      </c>
      <c r="K8" s="278" t="s">
        <v>173</v>
      </c>
      <c r="L8" s="278" t="s">
        <v>173</v>
      </c>
      <c r="M8" s="294" t="s">
        <v>173</v>
      </c>
      <c r="N8" s="300" t="s">
        <v>173</v>
      </c>
    </row>
    <row r="9" spans="1:17" ht="31.5" customHeight="1">
      <c r="A9" s="289">
        <v>1.2</v>
      </c>
      <c r="B9" s="307" t="s">
        <v>179</v>
      </c>
      <c r="C9" s="305"/>
      <c r="D9" s="293" t="s">
        <v>173</v>
      </c>
      <c r="E9" s="278" t="s">
        <v>173</v>
      </c>
      <c r="F9" s="278" t="s">
        <v>173</v>
      </c>
      <c r="G9" s="278" t="s">
        <v>173</v>
      </c>
      <c r="H9" s="278" t="s">
        <v>173</v>
      </c>
      <c r="I9" s="278" t="s">
        <v>173</v>
      </c>
      <c r="J9" s="278" t="s">
        <v>173</v>
      </c>
      <c r="K9" s="278" t="s">
        <v>173</v>
      </c>
      <c r="L9" s="278" t="s">
        <v>173</v>
      </c>
      <c r="M9" s="294" t="s">
        <v>173</v>
      </c>
      <c r="N9" s="300" t="s">
        <v>173</v>
      </c>
    </row>
    <row r="10" spans="1:17" ht="75.75" customHeight="1">
      <c r="A10" s="289">
        <v>1.3</v>
      </c>
      <c r="B10" s="404" t="s">
        <v>241</v>
      </c>
      <c r="C10" s="305"/>
      <c r="D10" s="293" t="s">
        <v>173</v>
      </c>
      <c r="E10" s="278" t="s">
        <v>173</v>
      </c>
      <c r="F10" s="278" t="s">
        <v>173</v>
      </c>
      <c r="G10" s="278" t="s">
        <v>173</v>
      </c>
      <c r="H10" s="278" t="s">
        <v>173</v>
      </c>
      <c r="I10" s="278" t="s">
        <v>173</v>
      </c>
      <c r="J10" s="278" t="s">
        <v>173</v>
      </c>
      <c r="K10" s="278" t="s">
        <v>173</v>
      </c>
      <c r="L10" s="278" t="s">
        <v>173</v>
      </c>
      <c r="M10" s="294" t="s">
        <v>173</v>
      </c>
      <c r="N10" s="300" t="s">
        <v>173</v>
      </c>
    </row>
    <row r="11" spans="1:17" ht="48" customHeight="1">
      <c r="A11" s="289">
        <v>1.4</v>
      </c>
      <c r="B11" s="404" t="s">
        <v>265</v>
      </c>
      <c r="C11" s="305"/>
      <c r="D11" s="293" t="s">
        <v>173</v>
      </c>
      <c r="E11" s="278" t="s">
        <v>173</v>
      </c>
      <c r="F11" s="278" t="s">
        <v>173</v>
      </c>
      <c r="G11" s="278" t="s">
        <v>173</v>
      </c>
      <c r="H11" s="278" t="s">
        <v>173</v>
      </c>
      <c r="I11" s="278" t="s">
        <v>173</v>
      </c>
      <c r="J11" s="278" t="s">
        <v>173</v>
      </c>
      <c r="K11" s="278" t="s">
        <v>173</v>
      </c>
      <c r="L11" s="278" t="s">
        <v>173</v>
      </c>
      <c r="M11" s="294" t="s">
        <v>173</v>
      </c>
      <c r="N11" s="300" t="s">
        <v>173</v>
      </c>
    </row>
    <row r="12" spans="1:17" ht="45" customHeight="1">
      <c r="A12" s="289">
        <v>2</v>
      </c>
      <c r="B12" s="403" t="s">
        <v>91</v>
      </c>
      <c r="C12" s="303">
        <v>30</v>
      </c>
      <c r="D12" s="295">
        <v>6</v>
      </c>
      <c r="E12" s="278" t="s">
        <v>173</v>
      </c>
      <c r="F12" s="278" t="s">
        <v>173</v>
      </c>
      <c r="G12" s="278" t="s">
        <v>173</v>
      </c>
      <c r="H12" s="278" t="s">
        <v>173</v>
      </c>
      <c r="I12" s="278" t="s">
        <v>173</v>
      </c>
      <c r="J12" s="278" t="s">
        <v>173</v>
      </c>
      <c r="K12" s="278" t="s">
        <v>173</v>
      </c>
      <c r="L12" s="278" t="s">
        <v>173</v>
      </c>
      <c r="M12" s="294" t="s">
        <v>173</v>
      </c>
      <c r="N12" s="299">
        <f>ROUND(SUM(C12:M12),1)</f>
        <v>36</v>
      </c>
    </row>
    <row r="13" spans="1:17" s="168" customFormat="1" ht="34.5" customHeight="1" thickBot="1">
      <c r="A13" s="308"/>
      <c r="B13" s="309" t="s">
        <v>70</v>
      </c>
      <c r="C13" s="304" t="s">
        <v>173</v>
      </c>
      <c r="D13" s="296" t="s">
        <v>173</v>
      </c>
      <c r="E13" s="297" t="s">
        <v>173</v>
      </c>
      <c r="F13" s="297" t="s">
        <v>173</v>
      </c>
      <c r="G13" s="297" t="s">
        <v>173</v>
      </c>
      <c r="H13" s="297" t="s">
        <v>173</v>
      </c>
      <c r="I13" s="297" t="s">
        <v>173</v>
      </c>
      <c r="J13" s="297" t="s">
        <v>173</v>
      </c>
      <c r="K13" s="297" t="s">
        <v>173</v>
      </c>
      <c r="L13" s="297" t="s">
        <v>173</v>
      </c>
      <c r="M13" s="298" t="s">
        <v>173</v>
      </c>
      <c r="N13" s="301">
        <f>ROUND(SUM(N7:N12),1)</f>
        <v>76530.899999999994</v>
      </c>
    </row>
    <row r="14" spans="1:17" s="469" customFormat="1" ht="34.5" customHeight="1">
      <c r="B14" s="470"/>
      <c r="C14" s="470">
        <f>56619.6+6293.2</f>
        <v>62912.799999999996</v>
      </c>
      <c r="D14" s="471">
        <f>1592.1*2</f>
        <v>3184.2</v>
      </c>
      <c r="E14" s="471"/>
      <c r="F14" s="471"/>
      <c r="G14" s="471">
        <v>108.3</v>
      </c>
      <c r="H14" s="471">
        <f>4447.4*2</f>
        <v>8894.7999999999993</v>
      </c>
      <c r="I14" s="472">
        <f>199.4*2</f>
        <v>398.8</v>
      </c>
      <c r="J14" s="473">
        <f>54.3*2</f>
        <v>108.6</v>
      </c>
      <c r="K14" s="473"/>
      <c r="L14" s="473"/>
      <c r="M14" s="471"/>
      <c r="N14" s="474"/>
    </row>
    <row r="15" spans="1:17" s="475" customFormat="1" ht="21" customHeight="1">
      <c r="B15" s="476"/>
      <c r="C15" s="476"/>
      <c r="D15" s="477">
        <f>+D14+H14</f>
        <v>12079</v>
      </c>
      <c r="E15" s="478"/>
      <c r="F15" s="479"/>
      <c r="G15" s="480"/>
      <c r="H15" s="481"/>
      <c r="I15" s="478"/>
      <c r="J15" s="538"/>
      <c r="K15" s="538"/>
      <c r="L15" s="538"/>
      <c r="M15" s="538"/>
      <c r="N15" s="482"/>
    </row>
    <row r="16" spans="1:17" s="168" customFormat="1" ht="69" customHeight="1">
      <c r="B16" s="541" t="s">
        <v>181</v>
      </c>
      <c r="C16" s="542"/>
      <c r="D16" s="543"/>
      <c r="E16" s="213"/>
      <c r="H16" s="544" t="s">
        <v>248</v>
      </c>
      <c r="I16" s="545"/>
      <c r="J16" s="213"/>
      <c r="K16" s="213"/>
      <c r="L16" s="213"/>
      <c r="M16" s="213"/>
      <c r="N16" s="213"/>
    </row>
    <row r="17" spans="2:14" s="168" customFormat="1" ht="48" customHeight="1">
      <c r="B17" s="217" t="s">
        <v>168</v>
      </c>
      <c r="C17" s="179" t="s">
        <v>203</v>
      </c>
      <c r="D17" s="179" t="s">
        <v>202</v>
      </c>
      <c r="E17" s="268"/>
      <c r="H17" s="406" t="s">
        <v>168</v>
      </c>
      <c r="I17" s="407" t="s">
        <v>180</v>
      </c>
      <c r="J17" s="268"/>
      <c r="K17" s="268"/>
      <c r="L17" s="268"/>
      <c r="M17" s="268"/>
      <c r="N17" s="233"/>
    </row>
    <row r="18" spans="2:14" s="168" customFormat="1" ht="24" customHeight="1">
      <c r="B18" s="279">
        <v>104000</v>
      </c>
      <c r="C18" s="280">
        <f>ROUND(4*B18*2/1000,1)</f>
        <v>832</v>
      </c>
      <c r="D18" s="280">
        <v>107.9</v>
      </c>
      <c r="E18" s="281"/>
      <c r="H18" s="408">
        <v>104000</v>
      </c>
      <c r="I18" s="409">
        <v>108.3</v>
      </c>
      <c r="J18" s="268"/>
      <c r="K18" s="268"/>
      <c r="L18" s="268"/>
      <c r="M18" s="268"/>
      <c r="N18" s="233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28" t="str">
        <f>+'Ekamut-caxs'!C83</f>
        <v>Տաթեվիկ Համբարձումյան</v>
      </c>
      <c r="I20" s="528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6" t="s">
        <v>94</v>
      </c>
      <c r="I21" s="526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28" t="str">
        <f>+'Ekamut-caxs'!C85</f>
        <v>Նաիրա Գաբրիելյան</v>
      </c>
      <c r="I22" s="528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6" t="s">
        <v>94</v>
      </c>
      <c r="I23" s="526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4" zoomScale="106" zoomScaleSheetLayoutView="106" workbookViewId="0">
      <selection activeCell="A68" sqref="A68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46" t="s">
        <v>68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5" s="336" customFormat="1" ht="21.75" customHeight="1">
      <c r="A2" s="547" t="str">
        <f>+'Ekamut-caxs'!A14:D14</f>
        <v xml:space="preserve">«ԵՐԵՎԱՆԻ Կ.ՕՐԲԵԼՅԱՆԻ ԱՆՎԱՆ ԱՐՎԵՍՏԻ ԴՊՐՈՑ»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5" s="336" customFormat="1" ht="21" customHeight="1">
      <c r="A3" s="547" t="s">
        <v>95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 thickBot="1"/>
    <row r="5" spans="1:15" s="338" customFormat="1" ht="24.75" customHeight="1">
      <c r="A5" s="548" t="s">
        <v>115</v>
      </c>
      <c r="B5" s="550" t="s">
        <v>96</v>
      </c>
      <c r="C5" s="552" t="s">
        <v>97</v>
      </c>
      <c r="D5" s="553"/>
      <c r="E5" s="553"/>
      <c r="F5" s="554"/>
      <c r="G5" s="555" t="s">
        <v>98</v>
      </c>
      <c r="H5" s="555"/>
      <c r="I5" s="555"/>
      <c r="J5" s="555"/>
      <c r="K5" s="555" t="s">
        <v>122</v>
      </c>
      <c r="L5" s="555"/>
      <c r="M5" s="555"/>
      <c r="N5" s="555"/>
      <c r="O5" s="555"/>
    </row>
    <row r="6" spans="1:15" s="344" customFormat="1" ht="51" customHeight="1">
      <c r="A6" s="549"/>
      <c r="B6" s="551"/>
      <c r="C6" s="339" t="s">
        <v>207</v>
      </c>
      <c r="D6" s="340" t="s">
        <v>208</v>
      </c>
      <c r="E6" s="340" t="s">
        <v>222</v>
      </c>
      <c r="F6" s="341" t="s">
        <v>223</v>
      </c>
      <c r="G6" s="340" t="s">
        <v>209</v>
      </c>
      <c r="H6" s="342" t="s">
        <v>208</v>
      </c>
      <c r="I6" s="340" t="s">
        <v>224</v>
      </c>
      <c r="J6" s="342" t="s">
        <v>223</v>
      </c>
      <c r="K6" s="340" t="s">
        <v>207</v>
      </c>
      <c r="L6" s="340" t="s">
        <v>222</v>
      </c>
      <c r="M6" s="342" t="s">
        <v>270</v>
      </c>
      <c r="N6" s="343" t="s">
        <v>231</v>
      </c>
      <c r="O6" s="343" t="s">
        <v>232</v>
      </c>
    </row>
    <row r="7" spans="1:15" ht="19.5" customHeight="1">
      <c r="A7" s="345">
        <v>1</v>
      </c>
      <c r="B7" s="346" t="s">
        <v>99</v>
      </c>
      <c r="C7" s="232" t="s">
        <v>198</v>
      </c>
      <c r="D7" s="231" t="s">
        <v>198</v>
      </c>
      <c r="E7" s="439">
        <v>1317</v>
      </c>
      <c r="F7" s="440">
        <v>189253</v>
      </c>
      <c r="G7" s="349" t="s">
        <v>198</v>
      </c>
      <c r="H7" s="231" t="s">
        <v>198</v>
      </c>
      <c r="I7" s="439">
        <v>743</v>
      </c>
      <c r="J7" s="441">
        <v>35176</v>
      </c>
      <c r="K7" s="351" t="s">
        <v>198</v>
      </c>
      <c r="L7" s="439">
        <v>14</v>
      </c>
      <c r="M7" s="352">
        <f>+L7*200.47</f>
        <v>2806.58</v>
      </c>
      <c r="N7" s="353">
        <f>+L7*7.94904</f>
        <v>111.28656000000001</v>
      </c>
      <c r="O7" s="354">
        <f>+N7+M7</f>
        <v>2917.8665599999999</v>
      </c>
    </row>
    <row r="8" spans="1:15" ht="19.5" customHeight="1">
      <c r="A8" s="345">
        <v>2</v>
      </c>
      <c r="B8" s="346" t="s">
        <v>233</v>
      </c>
      <c r="C8" s="232" t="s">
        <v>198</v>
      </c>
      <c r="D8" s="231" t="s">
        <v>198</v>
      </c>
      <c r="E8" s="439">
        <v>1030</v>
      </c>
      <c r="F8" s="440">
        <v>148011</v>
      </c>
      <c r="G8" s="349" t="s">
        <v>198</v>
      </c>
      <c r="H8" s="231" t="s">
        <v>198</v>
      </c>
      <c r="I8" s="439">
        <v>1013</v>
      </c>
      <c r="J8" s="441">
        <v>48445</v>
      </c>
      <c r="K8" s="351" t="s">
        <v>198</v>
      </c>
      <c r="L8" s="439">
        <v>13</v>
      </c>
      <c r="M8" s="352">
        <f t="shared" ref="M8:M18" si="0">+L8*200.47</f>
        <v>2606.11</v>
      </c>
      <c r="N8" s="353">
        <f t="shared" ref="N8:N18" si="1">+L8*7.94904</f>
        <v>103.33752</v>
      </c>
      <c r="O8" s="354">
        <f t="shared" ref="O8:O18" si="2">+N8+M8</f>
        <v>2709.4475200000002</v>
      </c>
    </row>
    <row r="9" spans="1:15" ht="19.5" customHeight="1">
      <c r="A9" s="345">
        <v>3</v>
      </c>
      <c r="B9" s="346" t="s">
        <v>100</v>
      </c>
      <c r="C9" s="232" t="s">
        <v>198</v>
      </c>
      <c r="D9" s="231" t="s">
        <v>198</v>
      </c>
      <c r="E9" s="439">
        <v>498</v>
      </c>
      <c r="F9" s="440">
        <v>71563</v>
      </c>
      <c r="G9" s="349" t="s">
        <v>198</v>
      </c>
      <c r="H9" s="231" t="s">
        <v>198</v>
      </c>
      <c r="I9" s="439">
        <v>529</v>
      </c>
      <c r="J9" s="441">
        <v>25311</v>
      </c>
      <c r="K9" s="351" t="s">
        <v>198</v>
      </c>
      <c r="L9" s="439">
        <v>16</v>
      </c>
      <c r="M9" s="352">
        <f t="shared" si="0"/>
        <v>3207.52</v>
      </c>
      <c r="N9" s="353">
        <f t="shared" si="1"/>
        <v>127.18464</v>
      </c>
      <c r="O9" s="354">
        <f t="shared" si="2"/>
        <v>3334.7046399999999</v>
      </c>
    </row>
    <row r="10" spans="1:15" ht="19.5" customHeight="1">
      <c r="A10" s="345">
        <v>4</v>
      </c>
      <c r="B10" s="346" t="s">
        <v>101</v>
      </c>
      <c r="C10" s="355" t="s">
        <v>198</v>
      </c>
      <c r="D10" s="356" t="s">
        <v>198</v>
      </c>
      <c r="E10" s="439">
        <v>185</v>
      </c>
      <c r="F10" s="440">
        <v>26585</v>
      </c>
      <c r="G10" s="349" t="s">
        <v>198</v>
      </c>
      <c r="H10" s="357" t="s">
        <v>198</v>
      </c>
      <c r="I10" s="439">
        <v>470</v>
      </c>
      <c r="J10" s="441">
        <v>22826</v>
      </c>
      <c r="K10" s="351" t="s">
        <v>198</v>
      </c>
      <c r="L10" s="439">
        <v>16</v>
      </c>
      <c r="M10" s="352">
        <f t="shared" si="0"/>
        <v>3207.52</v>
      </c>
      <c r="N10" s="353">
        <f t="shared" si="1"/>
        <v>127.18464</v>
      </c>
      <c r="O10" s="354">
        <f t="shared" si="2"/>
        <v>3334.7046399999999</v>
      </c>
    </row>
    <row r="11" spans="1:15" ht="19.5" customHeight="1">
      <c r="A11" s="345">
        <v>5</v>
      </c>
      <c r="B11" s="346" t="s">
        <v>102</v>
      </c>
      <c r="C11" s="355" t="s">
        <v>198</v>
      </c>
      <c r="D11" s="356" t="s">
        <v>198</v>
      </c>
      <c r="E11" s="439"/>
      <c r="F11" s="440"/>
      <c r="G11" s="349" t="s">
        <v>198</v>
      </c>
      <c r="H11" s="357" t="s">
        <v>198</v>
      </c>
      <c r="I11" s="439">
        <v>224</v>
      </c>
      <c r="J11" s="441">
        <v>10920</v>
      </c>
      <c r="K11" s="351" t="s">
        <v>198</v>
      </c>
      <c r="L11" s="439">
        <v>16</v>
      </c>
      <c r="M11" s="352">
        <f t="shared" si="0"/>
        <v>3207.52</v>
      </c>
      <c r="N11" s="353">
        <f t="shared" si="1"/>
        <v>127.18464</v>
      </c>
      <c r="O11" s="354">
        <f t="shared" si="2"/>
        <v>3334.7046399999999</v>
      </c>
    </row>
    <row r="12" spans="1:15" ht="19.5" customHeight="1">
      <c r="A12" s="345">
        <v>6</v>
      </c>
      <c r="B12" s="346" t="s">
        <v>103</v>
      </c>
      <c r="C12" s="355" t="s">
        <v>198</v>
      </c>
      <c r="D12" s="356" t="s">
        <v>198</v>
      </c>
      <c r="E12" s="439"/>
      <c r="F12" s="440"/>
      <c r="G12" s="349" t="s">
        <v>198</v>
      </c>
      <c r="H12" s="357" t="s">
        <v>198</v>
      </c>
      <c r="I12" s="439">
        <v>162</v>
      </c>
      <c r="J12" s="441">
        <v>7974</v>
      </c>
      <c r="K12" s="351" t="s">
        <v>198</v>
      </c>
      <c r="L12" s="439">
        <v>16</v>
      </c>
      <c r="M12" s="352">
        <f t="shared" si="0"/>
        <v>3207.52</v>
      </c>
      <c r="N12" s="353">
        <f t="shared" si="1"/>
        <v>127.18464</v>
      </c>
      <c r="O12" s="354">
        <f t="shared" si="2"/>
        <v>3334.7046399999999</v>
      </c>
    </row>
    <row r="13" spans="1:15" ht="19.5" customHeight="1">
      <c r="A13" s="345">
        <v>7</v>
      </c>
      <c r="B13" s="346" t="s">
        <v>104</v>
      </c>
      <c r="C13" s="355" t="s">
        <v>198</v>
      </c>
      <c r="D13" s="356" t="s">
        <v>198</v>
      </c>
      <c r="E13" s="439"/>
      <c r="F13" s="440"/>
      <c r="G13" s="349" t="s">
        <v>198</v>
      </c>
      <c r="H13" s="357" t="s">
        <v>198</v>
      </c>
      <c r="I13" s="439">
        <v>113</v>
      </c>
      <c r="J13" s="441">
        <v>5633</v>
      </c>
      <c r="K13" s="351" t="s">
        <v>198</v>
      </c>
      <c r="L13" s="439">
        <v>32</v>
      </c>
      <c r="M13" s="352">
        <f t="shared" si="0"/>
        <v>6415.04</v>
      </c>
      <c r="N13" s="353">
        <f t="shared" si="1"/>
        <v>254.36928</v>
      </c>
      <c r="O13" s="354">
        <f t="shared" si="2"/>
        <v>6669.4092799999999</v>
      </c>
    </row>
    <row r="14" spans="1:15" ht="19.5" customHeight="1">
      <c r="A14" s="345">
        <v>8</v>
      </c>
      <c r="B14" s="358" t="s">
        <v>105</v>
      </c>
      <c r="C14" s="355" t="s">
        <v>198</v>
      </c>
      <c r="D14" s="356" t="s">
        <v>198</v>
      </c>
      <c r="E14" s="439"/>
      <c r="F14" s="440"/>
      <c r="G14" s="349" t="s">
        <v>198</v>
      </c>
      <c r="H14" s="357" t="s">
        <v>198</v>
      </c>
      <c r="I14" s="439">
        <v>118</v>
      </c>
      <c r="J14" s="441">
        <v>5841</v>
      </c>
      <c r="K14" s="351" t="s">
        <v>198</v>
      </c>
      <c r="L14" s="439">
        <v>33</v>
      </c>
      <c r="M14" s="352">
        <f t="shared" si="0"/>
        <v>6615.51</v>
      </c>
      <c r="N14" s="353">
        <f t="shared" si="1"/>
        <v>262.31832000000003</v>
      </c>
      <c r="O14" s="354">
        <f t="shared" si="2"/>
        <v>6877.8283200000005</v>
      </c>
    </row>
    <row r="15" spans="1:15" ht="19.5" customHeight="1">
      <c r="A15" s="345">
        <v>9</v>
      </c>
      <c r="B15" s="358" t="s">
        <v>106</v>
      </c>
      <c r="C15" s="355" t="s">
        <v>198</v>
      </c>
      <c r="D15" s="356" t="s">
        <v>198</v>
      </c>
      <c r="E15" s="439"/>
      <c r="F15" s="440"/>
      <c r="G15" s="349" t="s">
        <v>198</v>
      </c>
      <c r="H15" s="357" t="s">
        <v>198</v>
      </c>
      <c r="I15" s="439">
        <v>181</v>
      </c>
      <c r="J15" s="441">
        <v>9210</v>
      </c>
      <c r="K15" s="351" t="s">
        <v>198</v>
      </c>
      <c r="L15" s="439">
        <v>7</v>
      </c>
      <c r="M15" s="352">
        <f t="shared" si="0"/>
        <v>1403.29</v>
      </c>
      <c r="N15" s="353">
        <f t="shared" si="1"/>
        <v>55.643280000000004</v>
      </c>
      <c r="O15" s="354">
        <f t="shared" si="2"/>
        <v>1458.93328</v>
      </c>
    </row>
    <row r="16" spans="1:15" ht="19.5" customHeight="1">
      <c r="A16" s="345">
        <v>10</v>
      </c>
      <c r="B16" s="358" t="s">
        <v>107</v>
      </c>
      <c r="C16" s="355" t="s">
        <v>198</v>
      </c>
      <c r="D16" s="356" t="s">
        <v>198</v>
      </c>
      <c r="E16" s="439"/>
      <c r="F16" s="440"/>
      <c r="G16" s="359" t="s">
        <v>198</v>
      </c>
      <c r="H16" s="357" t="s">
        <v>198</v>
      </c>
      <c r="I16" s="439">
        <v>220</v>
      </c>
      <c r="J16" s="441">
        <v>11116</v>
      </c>
      <c r="K16" s="351" t="s">
        <v>198</v>
      </c>
      <c r="L16" s="439">
        <v>7</v>
      </c>
      <c r="M16" s="352">
        <f t="shared" si="0"/>
        <v>1403.29</v>
      </c>
      <c r="N16" s="353">
        <f t="shared" si="1"/>
        <v>55.643280000000004</v>
      </c>
      <c r="O16" s="354">
        <f t="shared" si="2"/>
        <v>1458.93328</v>
      </c>
    </row>
    <row r="17" spans="1:15" ht="19.5" customHeight="1">
      <c r="A17" s="345">
        <v>11</v>
      </c>
      <c r="B17" s="358" t="s">
        <v>108</v>
      </c>
      <c r="C17" s="445">
        <v>734</v>
      </c>
      <c r="D17" s="446">
        <v>105476</v>
      </c>
      <c r="E17" s="347">
        <f>+MAX(C17,E9)</f>
        <v>734</v>
      </c>
      <c r="F17" s="348">
        <f>+E17*143.7</f>
        <v>105475.79999999999</v>
      </c>
      <c r="G17" s="443">
        <v>519</v>
      </c>
      <c r="H17" s="444">
        <v>24916</v>
      </c>
      <c r="I17" s="347">
        <f>+MAX(G17,I7)</f>
        <v>743</v>
      </c>
      <c r="J17" s="350">
        <f>+I17*53.48</f>
        <v>39735.64</v>
      </c>
      <c r="K17" s="442">
        <v>10</v>
      </c>
      <c r="L17" s="347">
        <f>+MAX(K17,L8)</f>
        <v>13</v>
      </c>
      <c r="M17" s="352">
        <f t="shared" si="0"/>
        <v>2606.11</v>
      </c>
      <c r="N17" s="353">
        <f t="shared" si="1"/>
        <v>103.33752</v>
      </c>
      <c r="O17" s="354">
        <f t="shared" si="2"/>
        <v>2709.4475200000002</v>
      </c>
    </row>
    <row r="18" spans="1:15" ht="19.5" customHeight="1">
      <c r="A18" s="345">
        <v>12</v>
      </c>
      <c r="B18" s="358" t="s">
        <v>109</v>
      </c>
      <c r="C18" s="445">
        <v>1212</v>
      </c>
      <c r="D18" s="446">
        <v>174164</v>
      </c>
      <c r="E18" s="347">
        <f>+MAX(C18,E7)</f>
        <v>1317</v>
      </c>
      <c r="F18" s="348">
        <f>+E18*143.7</f>
        <v>189252.9</v>
      </c>
      <c r="G18" s="443">
        <v>715</v>
      </c>
      <c r="H18" s="444">
        <v>34588</v>
      </c>
      <c r="I18" s="347">
        <f>+MAX(G18,I7)</f>
        <v>743</v>
      </c>
      <c r="J18" s="350">
        <f>+I18*53.48</f>
        <v>39735.64</v>
      </c>
      <c r="K18" s="442">
        <v>4</v>
      </c>
      <c r="L18" s="347">
        <f>+MAX(K18,L7)</f>
        <v>14</v>
      </c>
      <c r="M18" s="352">
        <f t="shared" si="0"/>
        <v>2806.58</v>
      </c>
      <c r="N18" s="353">
        <f t="shared" si="1"/>
        <v>111.28656000000001</v>
      </c>
      <c r="O18" s="354">
        <f t="shared" si="2"/>
        <v>2917.8665599999999</v>
      </c>
    </row>
    <row r="19" spans="1:15" ht="32.25" customHeight="1" thickBot="1">
      <c r="A19" s="360"/>
      <c r="B19" s="361" t="s">
        <v>92</v>
      </c>
      <c r="C19" s="362">
        <f t="shared" ref="C19:K19" si="3">SUM(C7:C18)</f>
        <v>1946</v>
      </c>
      <c r="D19" s="363">
        <f t="shared" si="3"/>
        <v>279640</v>
      </c>
      <c r="E19" s="364">
        <f t="shared" si="3"/>
        <v>5081</v>
      </c>
      <c r="F19" s="365">
        <f>SUM(F7:F18)</f>
        <v>730140.70000000007</v>
      </c>
      <c r="G19" s="366">
        <f>SUM(G7:G18)</f>
        <v>1234</v>
      </c>
      <c r="H19" s="363">
        <f>SUM(H7:H18)</f>
        <v>59504</v>
      </c>
      <c r="I19" s="364">
        <f>SUM(I7:I18)</f>
        <v>5259</v>
      </c>
      <c r="J19" s="367">
        <f>SUM(J7:J18)</f>
        <v>261923.28000000003</v>
      </c>
      <c r="K19" s="362">
        <f t="shared" si="3"/>
        <v>14</v>
      </c>
      <c r="L19" s="364">
        <f>SUM(L7:L18)</f>
        <v>197</v>
      </c>
      <c r="M19" s="367">
        <f>SUM(M7:M18)</f>
        <v>39492.590000000004</v>
      </c>
      <c r="N19" s="368">
        <f>SUM(N7:N18)</f>
        <v>1565.9608800000001</v>
      </c>
      <c r="O19" s="367">
        <f>SUM(O7:O18)</f>
        <v>41058.550880000003</v>
      </c>
    </row>
    <row r="20" spans="1:15" ht="21.75" customHeight="1">
      <c r="B20" s="369"/>
      <c r="C20" s="370"/>
      <c r="D20" s="371"/>
      <c r="E20" s="370"/>
      <c r="F20" s="371">
        <f>ROUND(F19/1000,1)</f>
        <v>730.1</v>
      </c>
      <c r="G20" s="370"/>
      <c r="H20" s="371"/>
      <c r="I20" s="370"/>
      <c r="J20" s="371">
        <f>ROUND(J19/1000,1)</f>
        <v>261.89999999999998</v>
      </c>
      <c r="K20" s="370"/>
      <c r="L20" s="370"/>
      <c r="M20" s="371">
        <f>ROUND(M19/1000,1)</f>
        <v>39.5</v>
      </c>
      <c r="N20" s="371">
        <f t="shared" ref="N20:O20" si="4">ROUND(N19/1000,1)</f>
        <v>1.6</v>
      </c>
      <c r="O20" s="371">
        <f t="shared" si="4"/>
        <v>41.1</v>
      </c>
    </row>
    <row r="21" spans="1:15" ht="33.75" customHeight="1" thickBot="1">
      <c r="B21" s="557" t="s">
        <v>234</v>
      </c>
      <c r="C21" s="557"/>
      <c r="D21" s="557"/>
      <c r="E21" s="372"/>
      <c r="F21" s="373"/>
      <c r="H21" s="372"/>
      <c r="M21" s="371"/>
    </row>
    <row r="22" spans="1:15" s="336" customFormat="1" ht="34.5" customHeight="1">
      <c r="A22" s="374"/>
      <c r="B22" s="375" t="s">
        <v>126</v>
      </c>
      <c r="C22" s="376" t="s">
        <v>127</v>
      </c>
      <c r="D22" s="376" t="s">
        <v>198</v>
      </c>
      <c r="E22" s="376" t="s">
        <v>198</v>
      </c>
      <c r="F22" s="377" t="s">
        <v>198</v>
      </c>
      <c r="G22" s="376" t="s">
        <v>127</v>
      </c>
      <c r="H22" s="376" t="s">
        <v>198</v>
      </c>
      <c r="I22" s="376" t="s">
        <v>198</v>
      </c>
      <c r="J22" s="378" t="s">
        <v>198</v>
      </c>
      <c r="K22" s="376" t="s">
        <v>127</v>
      </c>
      <c r="L22" s="376" t="s">
        <v>198</v>
      </c>
      <c r="M22" s="429" t="s">
        <v>198</v>
      </c>
      <c r="N22" s="374" t="s">
        <v>198</v>
      </c>
      <c r="O22" s="378" t="s">
        <v>198</v>
      </c>
    </row>
    <row r="23" spans="1:15" ht="23.25" customHeight="1">
      <c r="A23" s="379">
        <v>1</v>
      </c>
      <c r="B23" s="447"/>
      <c r="C23" s="446"/>
      <c r="D23" s="354" t="s">
        <v>198</v>
      </c>
      <c r="E23" s="354" t="s">
        <v>198</v>
      </c>
      <c r="F23" s="440"/>
      <c r="G23" s="451"/>
      <c r="H23" s="354" t="s">
        <v>198</v>
      </c>
      <c r="I23" s="354" t="s">
        <v>198</v>
      </c>
      <c r="J23" s="453"/>
      <c r="K23" s="451"/>
      <c r="L23" s="354" t="s">
        <v>198</v>
      </c>
      <c r="M23" s="454"/>
      <c r="N23" s="379" t="s">
        <v>198</v>
      </c>
      <c r="O23" s="431" t="s">
        <v>198</v>
      </c>
    </row>
    <row r="24" spans="1:15" ht="23.25" customHeight="1">
      <c r="A24" s="379">
        <v>2</v>
      </c>
      <c r="B24" s="447"/>
      <c r="C24" s="446"/>
      <c r="D24" s="354" t="s">
        <v>198</v>
      </c>
      <c r="E24" s="354" t="s">
        <v>198</v>
      </c>
      <c r="F24" s="440"/>
      <c r="G24" s="451"/>
      <c r="H24" s="354" t="s">
        <v>198</v>
      </c>
      <c r="I24" s="354" t="s">
        <v>198</v>
      </c>
      <c r="J24" s="453"/>
      <c r="K24" s="451"/>
      <c r="L24" s="354" t="s">
        <v>198</v>
      </c>
      <c r="M24" s="454"/>
      <c r="N24" s="379" t="s">
        <v>198</v>
      </c>
      <c r="O24" s="431" t="s">
        <v>198</v>
      </c>
    </row>
    <row r="25" spans="1:15" s="344" customFormat="1" ht="23.25" customHeight="1">
      <c r="A25" s="345">
        <v>3</v>
      </c>
      <c r="B25" s="448"/>
      <c r="C25" s="449"/>
      <c r="D25" s="380" t="s">
        <v>198</v>
      </c>
      <c r="E25" s="380" t="s">
        <v>198</v>
      </c>
      <c r="F25" s="450"/>
      <c r="G25" s="452"/>
      <c r="H25" s="380" t="s">
        <v>198</v>
      </c>
      <c r="I25" s="380" t="s">
        <v>198</v>
      </c>
      <c r="J25" s="450"/>
      <c r="K25" s="452"/>
      <c r="L25" s="380" t="s">
        <v>198</v>
      </c>
      <c r="M25" s="455"/>
      <c r="N25" s="432" t="s">
        <v>198</v>
      </c>
      <c r="O25" s="433" t="s">
        <v>198</v>
      </c>
    </row>
    <row r="26" spans="1:15" s="336" customFormat="1" ht="24" customHeight="1">
      <c r="A26" s="381"/>
      <c r="B26" s="382" t="s">
        <v>70</v>
      </c>
      <c r="C26" s="383" t="s">
        <v>198</v>
      </c>
      <c r="D26" s="383" t="s">
        <v>198</v>
      </c>
      <c r="E26" s="383" t="s">
        <v>198</v>
      </c>
      <c r="F26" s="384">
        <f>SUM(F23:F25)</f>
        <v>0</v>
      </c>
      <c r="G26" s="385" t="s">
        <v>198</v>
      </c>
      <c r="H26" s="383" t="s">
        <v>198</v>
      </c>
      <c r="I26" s="383" t="s">
        <v>198</v>
      </c>
      <c r="J26" s="384">
        <f>SUM(J23:J25)</f>
        <v>0</v>
      </c>
      <c r="K26" s="385" t="s">
        <v>198</v>
      </c>
      <c r="L26" s="383" t="s">
        <v>198</v>
      </c>
      <c r="M26" s="430">
        <f>SUM(M23:M25)</f>
        <v>0</v>
      </c>
      <c r="N26" s="381" t="s">
        <v>198</v>
      </c>
      <c r="O26" s="434" t="s">
        <v>198</v>
      </c>
    </row>
    <row r="27" spans="1:15" s="336" customFormat="1" ht="27" customHeight="1" thickBot="1">
      <c r="A27" s="386"/>
      <c r="B27" s="387" t="s">
        <v>235</v>
      </c>
      <c r="C27" s="363"/>
      <c r="D27" s="363" t="s">
        <v>198</v>
      </c>
      <c r="E27" s="363" t="s">
        <v>198</v>
      </c>
      <c r="F27" s="365">
        <f>+F20-F26</f>
        <v>730.1</v>
      </c>
      <c r="G27" s="388" t="s">
        <v>198</v>
      </c>
      <c r="H27" s="363" t="s">
        <v>198</v>
      </c>
      <c r="I27" s="363" t="s">
        <v>198</v>
      </c>
      <c r="J27" s="365">
        <f>J20-J26</f>
        <v>261.89999999999998</v>
      </c>
      <c r="K27" s="388" t="s">
        <v>198</v>
      </c>
      <c r="L27" s="363" t="s">
        <v>198</v>
      </c>
      <c r="M27" s="367">
        <f>M20-M26</f>
        <v>39.5</v>
      </c>
      <c r="N27" s="386" t="s">
        <v>198</v>
      </c>
      <c r="O27" s="365">
        <f>+O20-M26</f>
        <v>41.1</v>
      </c>
    </row>
    <row r="28" spans="1:15" s="336" customFormat="1" ht="25.5" customHeight="1" thickBot="1">
      <c r="B28" s="389"/>
      <c r="F28" s="371"/>
      <c r="J28" s="435" t="s">
        <v>128</v>
      </c>
      <c r="K28" s="436"/>
      <c r="L28" s="436"/>
      <c r="M28" s="437">
        <f>+F26+J26+M26</f>
        <v>0</v>
      </c>
    </row>
    <row r="29" spans="1:15" s="336" customFormat="1" ht="20.25" customHeight="1">
      <c r="B29" s="389"/>
      <c r="F29" s="371"/>
      <c r="M29" s="371"/>
    </row>
    <row r="30" spans="1:15" s="369" customFormat="1" ht="25.5" customHeight="1">
      <c r="B30" s="390"/>
      <c r="C30" s="547" t="s">
        <v>2</v>
      </c>
      <c r="D30" s="547"/>
      <c r="E30" s="390"/>
      <c r="F30" s="390"/>
      <c r="G30" s="558"/>
      <c r="H30" s="558"/>
      <c r="I30" s="391"/>
      <c r="J30" s="559" t="str">
        <f>+'Ekamut-caxs'!C83</f>
        <v>Տաթեվիկ Համբարձումյան</v>
      </c>
      <c r="K30" s="559"/>
      <c r="M30" s="373"/>
    </row>
    <row r="31" spans="1:15" s="336" customFormat="1">
      <c r="C31" s="392"/>
      <c r="D31" s="392"/>
      <c r="E31" s="393"/>
      <c r="F31" s="393"/>
      <c r="G31" s="560" t="s">
        <v>93</v>
      </c>
      <c r="H31" s="560"/>
      <c r="I31" s="394"/>
      <c r="J31" s="560" t="s">
        <v>110</v>
      </c>
      <c r="K31" s="560"/>
    </row>
    <row r="32" spans="1:15" s="369" customFormat="1" ht="23.25" customHeight="1">
      <c r="B32" s="390"/>
      <c r="C32" s="395" t="s">
        <v>6</v>
      </c>
      <c r="D32" s="395"/>
      <c r="E32" s="390"/>
      <c r="F32" s="390"/>
      <c r="G32" s="559"/>
      <c r="H32" s="559"/>
      <c r="I32" s="396"/>
      <c r="J32" s="559" t="str">
        <f>+'Ekamut-caxs'!C85</f>
        <v>Նաիրա Գաբրիելյան</v>
      </c>
      <c r="K32" s="559"/>
    </row>
    <row r="33" spans="3:13" s="336" customFormat="1">
      <c r="C33" s="372"/>
      <c r="D33" s="372"/>
      <c r="G33" s="560" t="s">
        <v>93</v>
      </c>
      <c r="H33" s="560"/>
      <c r="I33" s="394"/>
      <c r="J33" s="560" t="s">
        <v>110</v>
      </c>
      <c r="K33" s="560"/>
    </row>
    <row r="34" spans="3:13">
      <c r="F34" s="397" t="s">
        <v>1</v>
      </c>
    </row>
    <row r="35" spans="3:13" ht="16.5" customHeight="1">
      <c r="C35" s="398" t="s">
        <v>111</v>
      </c>
      <c r="D35" s="398"/>
      <c r="E35" s="398" t="s">
        <v>112</v>
      </c>
      <c r="F35" s="398" t="s">
        <v>264</v>
      </c>
      <c r="I35" s="399" t="s">
        <v>113</v>
      </c>
      <c r="J35" s="400" t="s">
        <v>210</v>
      </c>
      <c r="K35" s="400"/>
      <c r="L35" s="400" t="s">
        <v>211</v>
      </c>
      <c r="M35" s="400" t="s">
        <v>212</v>
      </c>
    </row>
    <row r="36" spans="3:13" ht="16.5" customHeight="1">
      <c r="C36" s="398" t="s">
        <v>114</v>
      </c>
      <c r="D36" s="398"/>
      <c r="E36" s="398" t="s">
        <v>112</v>
      </c>
      <c r="F36" s="398" t="s">
        <v>225</v>
      </c>
      <c r="I36" s="556" t="s">
        <v>226</v>
      </c>
      <c r="J36" s="556"/>
      <c r="K36" s="400"/>
      <c r="L36" s="556" t="s">
        <v>227</v>
      </c>
      <c r="M36" s="556"/>
    </row>
    <row r="37" spans="3:13">
      <c r="C37" s="398"/>
      <c r="D37" s="398"/>
      <c r="E37" s="556" t="s">
        <v>228</v>
      </c>
      <c r="F37" s="556"/>
      <c r="I37" s="556"/>
      <c r="J37" s="556"/>
      <c r="K37" s="400"/>
      <c r="L37" s="556"/>
      <c r="M37" s="556"/>
    </row>
    <row r="38" spans="3:13">
      <c r="C38" s="398"/>
      <c r="D38" s="398"/>
      <c r="E38" s="556"/>
      <c r="F38" s="556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topLeftCell="A4" workbookViewId="0">
      <selection activeCell="A68" sqref="A68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6" customFormat="1" ht="24" customHeight="1">
      <c r="A1" s="521" t="s">
        <v>68</v>
      </c>
      <c r="B1" s="521"/>
      <c r="C1" s="521"/>
      <c r="D1" s="521"/>
      <c r="E1" s="521"/>
    </row>
    <row r="2" spans="1:6" ht="23.25" customHeight="1">
      <c r="A2" s="524" t="str">
        <f>+'Ekamut-caxs'!A14:D14</f>
        <v xml:space="preserve">«ԵՐԵՎԱՆԻ Կ.ՕՐԲԵԼՅԱՆԻ ԱՆՎԱՆ ԱՐՎԵՍՏԻ ԴՊՐՈՑ» ՀՈԱԿ-ի </v>
      </c>
      <c r="B2" s="524"/>
      <c r="C2" s="524"/>
      <c r="D2" s="524"/>
      <c r="E2" s="524"/>
    </row>
    <row r="3" spans="1:6" ht="28.5" customHeight="1">
      <c r="A3" s="524" t="s">
        <v>242</v>
      </c>
      <c r="B3" s="524"/>
      <c r="C3" s="524"/>
      <c r="D3" s="524"/>
      <c r="E3" s="524"/>
    </row>
    <row r="5" spans="1:6">
      <c r="E5" s="178" t="s">
        <v>125</v>
      </c>
    </row>
    <row r="6" spans="1:6" ht="124.5" customHeight="1">
      <c r="A6" s="269" t="s">
        <v>3</v>
      </c>
      <c r="B6" s="269" t="s">
        <v>96</v>
      </c>
      <c r="C6" s="269" t="s">
        <v>247</v>
      </c>
      <c r="D6" s="269" t="s">
        <v>246</v>
      </c>
      <c r="E6" s="269" t="s">
        <v>262</v>
      </c>
    </row>
    <row r="7" spans="1:6">
      <c r="A7" s="269">
        <v>1</v>
      </c>
      <c r="B7" s="269">
        <v>2</v>
      </c>
      <c r="C7" s="269">
        <v>3</v>
      </c>
      <c r="D7" s="269">
        <v>4</v>
      </c>
      <c r="E7" s="269">
        <v>5</v>
      </c>
    </row>
    <row r="8" spans="1:6" ht="24.75" customHeight="1">
      <c r="A8" s="227">
        <v>1</v>
      </c>
      <c r="B8" s="30" t="s">
        <v>245</v>
      </c>
      <c r="C8" s="223">
        <v>59549.7</v>
      </c>
      <c r="D8" s="223">
        <v>581.5</v>
      </c>
      <c r="E8" s="223">
        <v>3593.11</v>
      </c>
    </row>
    <row r="9" spans="1:6" s="275" customFormat="1" ht="25.5" customHeight="1">
      <c r="A9" s="272">
        <v>2</v>
      </c>
      <c r="B9" s="273" t="s">
        <v>186</v>
      </c>
      <c r="C9" s="461">
        <v>6222.6</v>
      </c>
      <c r="D9" s="461">
        <v>36.1</v>
      </c>
      <c r="E9" s="461">
        <v>540</v>
      </c>
      <c r="F9" s="274"/>
    </row>
    <row r="10" spans="1:6" s="275" customFormat="1" ht="25.5" customHeight="1">
      <c r="A10" s="272">
        <v>3</v>
      </c>
      <c r="B10" s="273" t="s">
        <v>182</v>
      </c>
      <c r="C10" s="461">
        <v>6222.6</v>
      </c>
      <c r="D10" s="461">
        <v>36.1</v>
      </c>
      <c r="E10" s="461">
        <v>540</v>
      </c>
      <c r="F10" s="274"/>
    </row>
    <row r="11" spans="1:6" s="166" customFormat="1" ht="31.5" customHeight="1">
      <c r="A11" s="207"/>
      <c r="B11" s="270" t="s">
        <v>183</v>
      </c>
      <c r="C11" s="271">
        <f>ROUND(SUM(C8:C10),1)</f>
        <v>71994.899999999994</v>
      </c>
      <c r="D11" s="271">
        <f>ROUND(SUM(D8:D10),1)</f>
        <v>653.70000000000005</v>
      </c>
      <c r="E11" s="271">
        <f>ROUND(SUM(E8:E10),1)</f>
        <v>4673.1000000000004</v>
      </c>
    </row>
    <row r="13" spans="1:6" ht="19.5" customHeight="1">
      <c r="B13" s="1" t="s">
        <v>197</v>
      </c>
    </row>
    <row r="14" spans="1:6" ht="21.75" customHeight="1">
      <c r="B14" s="561"/>
      <c r="C14" s="561"/>
      <c r="D14" s="561"/>
      <c r="E14" s="561"/>
    </row>
    <row r="17" spans="2:5" ht="25.5" customHeight="1">
      <c r="B17" s="276" t="s">
        <v>184</v>
      </c>
      <c r="E17" s="277" t="str">
        <f>+'Ekamut-caxs'!C83</f>
        <v>Տաթեվիկ Համբարձումյան</v>
      </c>
    </row>
    <row r="18" spans="2:5" ht="18.75" customHeight="1">
      <c r="B18" s="139" t="s">
        <v>4</v>
      </c>
      <c r="E18" s="319" t="str">
        <f>+'Ekamut-caxs'!C84</f>
        <v>/անուն, ազգանուն/</v>
      </c>
    </row>
    <row r="19" spans="2:5" ht="23.25" customHeight="1">
      <c r="B19" s="166" t="s">
        <v>6</v>
      </c>
      <c r="E19" s="277" t="str">
        <f>+'Ekamut-caxs'!C85</f>
        <v>Նաիրա Գաբրիելյան</v>
      </c>
    </row>
    <row r="20" spans="2:5" ht="14.25">
      <c r="C20" s="166" t="s">
        <v>1</v>
      </c>
      <c r="D20" s="166"/>
      <c r="E20" s="319" t="str">
        <f>+'Ekamut-caxs'!C86</f>
        <v>/անուն, ազգանուն/</v>
      </c>
    </row>
    <row r="21" spans="2:5">
      <c r="B21" s="138"/>
    </row>
  </sheetData>
  <sheetProtection algorithmName="SHA-512" hashValue="k/J7UBXLUoq0Fn1aUu4aOD64j4gywX6zSR1XN5w2WPZLlNXpZT7MXGTXoB0UxL6C2AgUiezHvomNsj3nJkLIeQ==" saltValue="NDBhTmZ64D+ekw4g05jeDg==" spinCount="100000" sheet="1" objects="1" scenarios="1"/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4" workbookViewId="0">
      <selection activeCell="A68" sqref="A68"/>
    </sheetView>
  </sheetViews>
  <sheetFormatPr defaultColWidth="9.140625" defaultRowHeight="13.5"/>
  <cols>
    <col min="1" max="1" width="4.42578125" style="412" customWidth="1"/>
    <col min="2" max="2" width="34.140625" style="411" customWidth="1"/>
    <col min="3" max="3" width="17" style="411" customWidth="1"/>
    <col min="4" max="7" width="16.7109375" style="411" customWidth="1"/>
    <col min="8" max="16384" width="9.140625" style="411"/>
  </cols>
  <sheetData>
    <row r="1" spans="1:8" s="410" customFormat="1" ht="24" customHeight="1">
      <c r="A1" s="563" t="s">
        <v>68</v>
      </c>
      <c r="B1" s="563"/>
      <c r="C1" s="563"/>
      <c r="D1" s="563"/>
      <c r="E1" s="563"/>
      <c r="F1" s="563"/>
      <c r="G1" s="563"/>
    </row>
    <row r="2" spans="1:8" ht="29.25" customHeight="1">
      <c r="A2" s="564" t="str">
        <f>+'Ekamut-caxs'!A14:D14</f>
        <v xml:space="preserve">«ԵՐԵՎԱՆԻ Կ.ՕՐԲԵԼՅԱՆԻ ԱՆՎԱՆ ԱՐՎԵՍՏԻ ԴՊՐՈՑ» ՀՈԱԿ-ի </v>
      </c>
      <c r="B2" s="564"/>
      <c r="C2" s="564"/>
      <c r="D2" s="564"/>
      <c r="E2" s="564"/>
      <c r="F2" s="564"/>
      <c r="G2" s="564"/>
    </row>
    <row r="3" spans="1:8" ht="24.75" customHeight="1">
      <c r="A3" s="564" t="s">
        <v>261</v>
      </c>
      <c r="B3" s="564"/>
      <c r="C3" s="564"/>
      <c r="D3" s="564"/>
      <c r="E3" s="564"/>
      <c r="F3" s="564"/>
      <c r="G3" s="564"/>
    </row>
    <row r="5" spans="1:8" ht="14.25" thickBot="1">
      <c r="G5" s="411" t="s">
        <v>0</v>
      </c>
    </row>
    <row r="6" spans="1:8" ht="48.75" customHeight="1">
      <c r="A6" s="574" t="s">
        <v>3</v>
      </c>
      <c r="B6" s="572" t="s">
        <v>249</v>
      </c>
      <c r="C6" s="570" t="s">
        <v>253</v>
      </c>
      <c r="D6" s="567" t="s">
        <v>254</v>
      </c>
      <c r="E6" s="568"/>
      <c r="F6" s="568"/>
      <c r="G6" s="569"/>
    </row>
    <row r="7" spans="1:8" ht="48" customHeight="1">
      <c r="A7" s="575"/>
      <c r="B7" s="573"/>
      <c r="C7" s="571"/>
      <c r="D7" s="413" t="s">
        <v>92</v>
      </c>
      <c r="E7" s="414" t="s">
        <v>250</v>
      </c>
      <c r="F7" s="414" t="s">
        <v>251</v>
      </c>
      <c r="G7" s="414" t="s">
        <v>252</v>
      </c>
    </row>
    <row r="8" spans="1:8" s="418" customFormat="1" ht="39.75" customHeight="1">
      <c r="A8" s="415">
        <v>1</v>
      </c>
      <c r="B8" s="416" t="s">
        <v>255</v>
      </c>
      <c r="C8" s="417">
        <v>20.3</v>
      </c>
      <c r="D8" s="427">
        <f>+E8+F8+G8</f>
        <v>148</v>
      </c>
      <c r="E8" s="438">
        <v>118</v>
      </c>
      <c r="F8" s="438">
        <v>3</v>
      </c>
      <c r="G8" s="438">
        <v>27</v>
      </c>
      <c r="H8" s="418">
        <f>+E8*C8</f>
        <v>2395.4</v>
      </c>
    </row>
    <row r="9" spans="1:8" s="418" customFormat="1" ht="39.75" customHeight="1">
      <c r="A9" s="415"/>
      <c r="B9" s="416" t="s">
        <v>256</v>
      </c>
      <c r="C9" s="417">
        <v>10.15</v>
      </c>
      <c r="D9" s="427">
        <f t="shared" ref="D9:D14" si="0">+E9+F9+G9</f>
        <v>22</v>
      </c>
      <c r="E9" s="438">
        <v>22</v>
      </c>
      <c r="F9" s="438"/>
      <c r="G9" s="438"/>
      <c r="H9" s="418">
        <f t="shared" ref="H9:H14" si="1">+E9*C9</f>
        <v>223.3</v>
      </c>
    </row>
    <row r="10" spans="1:8" s="418" customFormat="1" ht="42" customHeight="1">
      <c r="A10" s="415">
        <v>2</v>
      </c>
      <c r="B10" s="416" t="s">
        <v>257</v>
      </c>
      <c r="C10" s="417">
        <v>19.3</v>
      </c>
      <c r="D10" s="427">
        <f t="shared" si="0"/>
        <v>42</v>
      </c>
      <c r="E10" s="438">
        <v>35</v>
      </c>
      <c r="F10" s="438"/>
      <c r="G10" s="438">
        <v>7</v>
      </c>
      <c r="H10" s="418">
        <f t="shared" si="1"/>
        <v>675.5</v>
      </c>
    </row>
    <row r="11" spans="1:8" s="418" customFormat="1" ht="42" customHeight="1">
      <c r="A11" s="415"/>
      <c r="B11" s="416" t="s">
        <v>256</v>
      </c>
      <c r="C11" s="417">
        <v>9.65</v>
      </c>
      <c r="D11" s="427">
        <f t="shared" si="0"/>
        <v>6</v>
      </c>
      <c r="E11" s="438">
        <v>6</v>
      </c>
      <c r="F11" s="438"/>
      <c r="G11" s="438"/>
      <c r="H11" s="418">
        <f t="shared" si="1"/>
        <v>57.900000000000006</v>
      </c>
    </row>
    <row r="12" spans="1:8" s="418" customFormat="1" ht="37.5" customHeight="1">
      <c r="A12" s="415">
        <v>3</v>
      </c>
      <c r="B12" s="416" t="s">
        <v>258</v>
      </c>
      <c r="C12" s="417">
        <v>15</v>
      </c>
      <c r="D12" s="427">
        <f t="shared" si="0"/>
        <v>11</v>
      </c>
      <c r="E12" s="438"/>
      <c r="F12" s="438"/>
      <c r="G12" s="438">
        <v>11</v>
      </c>
      <c r="H12" s="418">
        <f t="shared" si="1"/>
        <v>0</v>
      </c>
    </row>
    <row r="13" spans="1:8" s="418" customFormat="1" ht="37.5" customHeight="1">
      <c r="A13" s="415">
        <v>4</v>
      </c>
      <c r="B13" s="416" t="s">
        <v>259</v>
      </c>
      <c r="C13" s="417">
        <v>9.3000000000000007</v>
      </c>
      <c r="D13" s="427">
        <f t="shared" si="0"/>
        <v>65</v>
      </c>
      <c r="E13" s="438">
        <v>54</v>
      </c>
      <c r="F13" s="438"/>
      <c r="G13" s="438">
        <v>11</v>
      </c>
      <c r="H13" s="418">
        <f t="shared" si="1"/>
        <v>502.20000000000005</v>
      </c>
    </row>
    <row r="14" spans="1:8" s="418" customFormat="1" ht="37.5" customHeight="1">
      <c r="A14" s="424">
        <v>5</v>
      </c>
      <c r="B14" s="425" t="s">
        <v>260</v>
      </c>
      <c r="C14" s="426">
        <v>8.6999999999999993</v>
      </c>
      <c r="D14" s="427">
        <f t="shared" si="0"/>
        <v>34</v>
      </c>
      <c r="E14" s="438">
        <v>24</v>
      </c>
      <c r="F14" s="438"/>
      <c r="G14" s="438">
        <v>10</v>
      </c>
      <c r="H14" s="418">
        <f t="shared" si="1"/>
        <v>208.79999999999998</v>
      </c>
    </row>
    <row r="15" spans="1:8" s="418" customFormat="1" ht="44.25" customHeight="1" thickBot="1">
      <c r="A15" s="419"/>
      <c r="B15" s="420" t="s">
        <v>70</v>
      </c>
      <c r="C15" s="421"/>
      <c r="D15" s="427">
        <f>SUM(D8:D14)</f>
        <v>328</v>
      </c>
      <c r="E15" s="428">
        <f>SUM(E8:E14)</f>
        <v>259</v>
      </c>
      <c r="F15" s="428">
        <f t="shared" ref="F15:G15" si="2">SUM(F8:F14)</f>
        <v>3</v>
      </c>
      <c r="G15" s="428">
        <f t="shared" si="2"/>
        <v>66</v>
      </c>
      <c r="H15" s="418">
        <f>SUM(H8:H14)</f>
        <v>4063.1000000000004</v>
      </c>
    </row>
    <row r="16" spans="1:8" ht="20.25" customHeight="1">
      <c r="E16" s="411">
        <f>+E15-E9-E11</f>
        <v>231</v>
      </c>
      <c r="H16" s="411">
        <f>+H15*1.35+750</f>
        <v>6235.1850000000004</v>
      </c>
    </row>
    <row r="17" spans="2:7" ht="20.25" customHeight="1">
      <c r="B17" s="410"/>
    </row>
    <row r="18" spans="2:7" ht="20.25" customHeight="1">
      <c r="B18" s="410"/>
    </row>
    <row r="19" spans="2:7" ht="20.25" customHeight="1">
      <c r="B19" s="410"/>
    </row>
    <row r="20" spans="2:7" ht="23.25" customHeight="1">
      <c r="B20" s="422" t="s">
        <v>2</v>
      </c>
      <c r="D20" s="565" t="str">
        <f>+'Ekamut-caxs'!C83</f>
        <v>Տաթեվիկ Համբարձումյան</v>
      </c>
      <c r="E20" s="565"/>
      <c r="F20" s="565"/>
      <c r="G20" s="565"/>
    </row>
    <row r="21" spans="2:7" ht="11.25" customHeight="1">
      <c r="B21" s="423" t="s">
        <v>4</v>
      </c>
      <c r="D21" s="566" t="s">
        <v>5</v>
      </c>
      <c r="E21" s="566"/>
      <c r="F21" s="566"/>
      <c r="G21" s="566"/>
    </row>
    <row r="22" spans="2:7" ht="24" customHeight="1">
      <c r="B22" s="418" t="s">
        <v>6</v>
      </c>
      <c r="D22" s="565" t="str">
        <f>+'Ekamut-caxs'!C85</f>
        <v>Նաիրա Գաբրիելյան</v>
      </c>
      <c r="E22" s="565"/>
      <c r="F22" s="565"/>
      <c r="G22" s="565"/>
    </row>
    <row r="23" spans="2:7" ht="16.5" customHeight="1">
      <c r="B23" s="412" t="s">
        <v>189</v>
      </c>
      <c r="D23" s="562" t="s">
        <v>5</v>
      </c>
      <c r="E23" s="562"/>
      <c r="F23" s="562"/>
      <c r="G23" s="562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https://mul2.yerevan.am/tasks/1206381/oneclick/Orbelyan.xlsx?token=9bdf83ae2b62ab3c8e21597e86fae962</cp:keywords>
  <cp:lastModifiedBy>Lusine Petrosyan</cp:lastModifiedBy>
  <cp:lastPrinted>2023-12-04T06:36:07Z</cp:lastPrinted>
  <dcterms:created xsi:type="dcterms:W3CDTF">1996-10-14T23:33:28Z</dcterms:created>
  <dcterms:modified xsi:type="dcterms:W3CDTF">2023-12-21T05:43:53Z</dcterms:modified>
</cp:coreProperties>
</file>